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 КБ 2025\2025\Отчет об исполнении краевого бюджета 2025\1. Материалы к проекту закона\Статья 34 пункт 4 закон\"/>
    </mc:Choice>
  </mc:AlternateContent>
  <bookViews>
    <workbookView xWindow="0" yWindow="0" windowWidth="11400" windowHeight="5895"/>
  </bookViews>
  <sheets>
    <sheet name="Приложение 6" sheetId="1" r:id="rId1"/>
  </sheets>
  <definedNames>
    <definedName name="Date">'Приложение 6'!#REF!</definedName>
    <definedName name="_xlnm.Print_Titles" localSheetId="0">'Приложение 6'!$11:$13</definedName>
    <definedName name="_xlnm.Print_Area" localSheetId="0">'Приложение 6'!$A$1:$K$143</definedName>
  </definedNames>
  <calcPr calcId="162913" refMode="R1C1"/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<sst xmlns="http://schemas.openxmlformats.org/spreadsheetml/2006/main" count="790" uniqueCount="265">
  <si>
    <t>тыс. рублей</t>
  </si>
  <si>
    <t>№ п/п</t>
  </si>
  <si>
    <t>Наименование программ,  мероприятий</t>
  </si>
  <si>
    <t>Коды бюджетной классификации</t>
  </si>
  <si>
    <t>Главный распорядитель бюджетных средств</t>
  </si>
  <si>
    <t>Распорядитель средств</t>
  </si>
  <si>
    <t>Годовой объем ассигнований на 2025 год</t>
  </si>
  <si>
    <t>%  исполнения</t>
  </si>
  <si>
    <t>ГРБС</t>
  </si>
  <si>
    <t>Раздел, подраздел</t>
  </si>
  <si>
    <t>КЦСР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</si>
  <si>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</si>
  <si>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</si>
  <si>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</si>
  <si>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</si>
  <si>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</si>
  <si>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</si>
  <si>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</si>
  <si>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</si>
  <si>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</si>
  <si>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</si>
  <si>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</si>
  <si>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</si>
  <si>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Расходы за счет средств федерального бюджета</t>
  </si>
  <si>
    <t>Государственная программа Камчатского края "Развитие здравоохранения Камчатского края"</t>
  </si>
  <si>
    <t>1.1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</si>
  <si>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</si>
  <si>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812</t>
  </si>
  <si>
    <t>0909</t>
  </si>
  <si>
    <t>01 1 Д1 53656</t>
  </si>
  <si>
    <t>400</t>
  </si>
  <si>
    <t>Министерство строительства и жилищной политики Камчатского края</t>
  </si>
  <si>
    <t>1.2</t>
  </si>
  <si>
    <t>Корпус детской краевой больницы</t>
  </si>
  <si>
    <t>01 2 02 R5050</t>
  </si>
  <si>
    <t>Государственная программа Камчатского края  "Развитие образования в Камчатском крае"</t>
  </si>
  <si>
    <t>2.1</t>
  </si>
  <si>
    <t>Разработка проектно-сметной документации по объекту "Кампус для обучающихся образовательных организаций высшего образования и профессиональных образовательных организаций, расположенных в Петропавловск-Камчатском городском округе"</t>
  </si>
  <si>
    <t>813</t>
  </si>
  <si>
    <t>0709</t>
  </si>
  <si>
    <t>02 2 05 R5050</t>
  </si>
  <si>
    <t>Министерство образования Камчатского края</t>
  </si>
  <si>
    <t>краевое государственное автономное учреждение "Центр развития инфраструктуры образования в Камчатском крае"</t>
  </si>
  <si>
    <t>Государственная программа Камчатского края "Развитие культуры в Камчатском крае"</t>
  </si>
  <si>
    <t>3.1</t>
  </si>
  <si>
    <t>Сохранение объекта культурного наследия регионального значения "Дом № 13 по ул. Красинцев в г.Петропавловске-Камчатском"</t>
  </si>
  <si>
    <t>816</t>
  </si>
  <si>
    <t>0801</t>
  </si>
  <si>
    <t>03 2 04 97001</t>
  </si>
  <si>
    <t>500</t>
  </si>
  <si>
    <t>Министерство культуры Камчатского края</t>
  </si>
  <si>
    <t>Петропавловск-Камчатский городской округ</t>
  </si>
  <si>
    <t>Государственная программа Камчатского края "Развитие экономики и внешнеэкономической деятельности Камчатского края"</t>
  </si>
  <si>
    <t>4.1</t>
  </si>
  <si>
    <t>Строительство объекта "Система снабжения термоминеральными водами резидентов площадки ТРК "Зеленовские озерки" ТОР "Камчатка", Кеткинского месторождения термоминеральных вод" (I, V этапы), в том числе подключение объекта ООО "Хонка Камчатка" от скважины 23 Кеткинского месторождения термоминеральных вод (Бюджетные инвестиции АО "Тепло земли")</t>
  </si>
  <si>
    <t>843</t>
  </si>
  <si>
    <t>0113</t>
  </si>
  <si>
    <t>08 2 03 R5050</t>
  </si>
  <si>
    <t>Министерство экономического развития Камчатского края</t>
  </si>
  <si>
    <t>Государственная программа Камчатского края "Обеспечение доступным и комфортным жильем жителей Камчатского края"</t>
  </si>
  <si>
    <t>5.1</t>
  </si>
  <si>
    <t>Комплекс многоквартирных домов в жилом районе Приморский города Вилючинска Камчатского края</t>
  </si>
  <si>
    <t>0501</t>
  </si>
  <si>
    <t>10 2 03 R5400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</si>
  <si>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</si>
  <si>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6.1</t>
  </si>
  <si>
    <t>Реконструкция напорного коллектора Д-700</t>
  </si>
  <si>
    <t>810</t>
  </si>
  <si>
    <t>0502</t>
  </si>
  <si>
    <t>11 1 И3 51540</t>
  </si>
  <si>
    <t>Министерство жилищно-коммунального хозяйства и энергетики Камчатского края</t>
  </si>
  <si>
    <t>6.2</t>
  </si>
  <si>
    <t>Регазификационный комплекс СПГ в Камчатском крае</t>
  </si>
  <si>
    <t>0402</t>
  </si>
  <si>
    <t>11 2 03 R1010</t>
  </si>
  <si>
    <t>Реконструкция котельной № 20 (ул. Деркачева) с передачей нагрузок котельной № 10 с учетом реконструкции тепловых сетей котельных</t>
  </si>
  <si>
    <t>11 2 01 97501</t>
  </si>
  <si>
    <t>Елизовское городское поселение</t>
  </si>
  <si>
    <t>11 2 01 98001</t>
  </si>
  <si>
    <t>Строительство КНС "Фрунзе" производительностью 11500 м.куб./сут., строительство напорных коллекторов от КНС "Фрунзе" до КНС "Сероглазка"</t>
  </si>
  <si>
    <t>11 2 02 97505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</si>
  <si>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</si>
  <si>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11 2 02 98002</t>
  </si>
  <si>
    <t>Строительство КНС-9Е. Строительство напорного коллектора в 2 ветки через реку Авача от КНС-9Е до КОС-29</t>
  </si>
  <si>
    <t>11 2 02 R5050</t>
  </si>
  <si>
    <t>Государственная программа Камчатского края "Развитие транспортной системы в Камчатском крае"</t>
  </si>
  <si>
    <t>7.1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</si>
  <si>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</t>
  </si>
  <si>
    <t>833</t>
  </si>
  <si>
    <t>0409</t>
  </si>
  <si>
    <t>12 1 П1 53380</t>
  </si>
  <si>
    <t>Министерство транспорта и дорожного строительства Камчатского края</t>
  </si>
  <si>
    <t>7.2</t>
  </si>
  <si>
    <t>Строительство автостанции регионального значения с реконструкцией имеющихся зданий и сооружений</t>
  </si>
  <si>
    <t>12 2 02 97502</t>
  </si>
  <si>
    <t>Строительство автомобильной дороги от пос. Заозерный до Халактырского пляжа</t>
  </si>
  <si>
    <t>12 2 01 97002</t>
  </si>
  <si>
    <t>Строительство примыкания к автомобильной дороге по ул. Ломоносова от микрорайона "Северный"</t>
  </si>
  <si>
    <t>12 2 01 R5050</t>
  </si>
  <si>
    <t>Государственная программа Камчатского края "Формирование современной городской среды в Камчатском крае"</t>
  </si>
  <si>
    <t>8.1</t>
  </si>
  <si>
    <t>Создание и эксплуатация общественного центра на площади Ленина с благоустройством прилегающей территории, г. Петропавловск-Камчатский (в том числе проектные работы) (финансовое обеспечение обязательств концедента в рамках концессионного соглашения в соответствии с Федеральным законом от 21.07.2005 № 115-ФЗ "О концессионных соглашениях")</t>
  </si>
  <si>
    <t>24 2 01 R5050</t>
  </si>
  <si>
    <t>Государственная программа Камчатского края "Комплексное развитие сельских территорий Камчатского края"</t>
  </si>
  <si>
    <t>9.1</t>
  </si>
  <si>
    <t>Учебный корпус МБОУ "Елизовская средняя школа № 1 им. М. В. Ломоносова"</t>
  </si>
  <si>
    <t>807</t>
  </si>
  <si>
    <t>0702</t>
  </si>
  <si>
    <t>26 2 07 R5767</t>
  </si>
  <si>
    <t>Министерство сельского хозяйства, пищевой и перерабатывающей промышленности Камчатского края</t>
  </si>
  <si>
    <t>Елизовский муниципальный район</t>
  </si>
  <si>
    <t>Строительство "Ледовый дворец в г. Елизово"</t>
  </si>
  <si>
    <t>1101</t>
  </si>
  <si>
    <t>Спортивный зал в Ключевском сельском поселении Усть- Камчатского муниципального района Камчатского края</t>
  </si>
  <si>
    <t>Усть-Камчатский муниципальный округ</t>
  </si>
  <si>
    <t>Итого Расходы за счет средств федерального бюджета</t>
  </si>
  <si>
    <t>Расходы за счет средств краевого бюджета</t>
  </si>
  <si>
    <t>Карагинская районная больница. Государственное бюджетное учреждение здравоохранения Камчатского края "Карагинская районная больница"</t>
  </si>
  <si>
    <t>Фельдшерско-акушерский пункт. Камчатский край, Тигильский муниципальный район, с. Хайрюзово. Государственное бюджетное учреждение здравоохранения Камчатского края "Тигильская районная больница"</t>
  </si>
  <si>
    <t>Фельдшерско-акушерский пункт. Камчатский край, Карагинский муниципальный район, с. Карага. Государственное бюджетное учреждение здравоохранения Камчатского края  "Карагинская районная больница"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</si>
  <si>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</si>
  <si>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</si>
  <si>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"Строительство Камчатской краевой больницы" 1 этап</t>
  </si>
  <si>
    <t>01 2 02 70030</t>
  </si>
  <si>
    <t>01 2 02 71230</t>
  </si>
  <si>
    <t>Елизовская районная больница (проектные работы)</t>
  </si>
  <si>
    <t>Здание. Учебный корпус МБОУ "Средняя школа № 40 по ул. Вольского микрорайона "Северо-Восток" в г. Петропавловске - Камчатском</t>
  </si>
  <si>
    <t>02 2 03 70160</t>
  </si>
  <si>
    <t>Строительство детского и молодежного научно-образовательного центра "Восход" (Завершение строительства ДОЛ им. Ю.А. Гагарина для размещения детского центра)</t>
  </si>
  <si>
    <t>02 2 04 71210</t>
  </si>
  <si>
    <t>02 2 04 R5050</t>
  </si>
  <si>
    <t>Реконструкция здания КГБУ ДО "Корякская школа искусств им. Д.Б. Кабалевского"</t>
  </si>
  <si>
    <t>0703</t>
  </si>
  <si>
    <t>03 2 04 70070</t>
  </si>
  <si>
    <t>Камчатский театр кукол г. Петропавловск-Камчатский</t>
  </si>
  <si>
    <t>03 2 04 70050</t>
  </si>
  <si>
    <t>Переселение граждан из аварийного жилищного фонда признанного таковым в период с 1 января 2017 года до 1 января 2022 года</t>
  </si>
  <si>
    <t>10 1 И2 67484</t>
  </si>
  <si>
    <t>Раздольненское сельское поселение</t>
  </si>
  <si>
    <t>Николаевское сельское поселение</t>
  </si>
  <si>
    <t>5.2</t>
  </si>
  <si>
    <t>10 2 03 70910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</si>
  <si>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№ 253 "О порядке предоставления жилых помещений жилищного фонда Камчатского края по договору социального найма"</t>
  </si>
  <si>
    <t>822</t>
  </si>
  <si>
    <t>10 2 05 12130</t>
  </si>
  <si>
    <t>Министерство имущественных и земельных отношений Камчатского края</t>
  </si>
  <si>
    <t>11 2 03 70650</t>
  </si>
  <si>
    <t>11 2 03 А1010</t>
  </si>
  <si>
    <t>Строительство глубоководного выпуска очищенных стоков юго-западная часть с. Никольское (проектные работы)</t>
  </si>
  <si>
    <t>11 2 02 40940</t>
  </si>
  <si>
    <t>Алеутский муниципальный округ</t>
  </si>
  <si>
    <t>Строительство системы водоснабжения в с. Средние Пахачи Олюторского района Камчатского края (проектные работы)</t>
  </si>
  <si>
    <t>Сельское поселение "село Средние Пахачи"</t>
  </si>
  <si>
    <t>Канализационная насосная станция № 15 в г. Петропавловске-Камчатском для муниципальных нужд Петропавловск-Камчатского городского округа</t>
  </si>
  <si>
    <t>Строительство системы хозяйственно-питьевого водоснабжения с. Лесная, Тигильского района, Камчатского края (в том числе проектные работы)</t>
  </si>
  <si>
    <t>Тигильский муниципальный округ</t>
  </si>
  <si>
    <t>Строительство сетей водоснабжения в Ключевском сельском поселении с целью подключения потребителей к централизованному водоснабжению. Этап № 5</t>
  </si>
  <si>
    <t>Строительство сетей водоснабжения в Ключевском сельском поселении с целью подключения потребителей к централизованному водоснабжению. Этап № 6</t>
  </si>
  <si>
    <t>Строительство сетей водоснабжения в Ключевском сельском поселении с целью подключения потребителей к централизованному водоснабжению. Этап № 7</t>
  </si>
  <si>
    <t>Строительство водозаборных сооружений и системы водоснабжения села Вывенка Олюторского района (проектные работы)</t>
  </si>
  <si>
    <t>Сельское поселение "село Вывенка"</t>
  </si>
  <si>
    <t>Доработка проектной и рабочей документации по объекту реконструкции: "Насосная станция второго подъема и закрытое распределительное устройство (ЗРУ-6 кВ) "Авачинского водозабора"</t>
  </si>
  <si>
    <t>11 2 02 70640</t>
  </si>
  <si>
    <t>Реконструкция системы водоотведения Елизовского городского поселения. 1 Этап. Реконструкция КОС-29 км, строительство сливной станции</t>
  </si>
  <si>
    <t>Водовод с водозабором в с. Тигиль</t>
  </si>
  <si>
    <t>12 2 02 К7502</t>
  </si>
  <si>
    <t>Строительство грузовой баржи грузоподъемностью 40 тонн</t>
  </si>
  <si>
    <t>0408</t>
  </si>
  <si>
    <t>12 2 03 12640</t>
  </si>
  <si>
    <t>Строительство автопассажирского парома</t>
  </si>
  <si>
    <t>12 2 01 9Д020</t>
  </si>
  <si>
    <t>Реконструкция автомобильной дороги подъезд к совхозу Петропавловский на участке км 0 - км 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</si>
  <si>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3 этап</t>
  </si>
  <si>
    <t>Реконструкция автомобильной дороги Петропавловск-Камчатский – Мильково на участке км 12 - км 17 с подъездом к федеральной дороге 2 этап</t>
  </si>
  <si>
    <t>Строительство подъезда к проектируемому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</si>
  <si>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Реконструкция мостового перехода через р. Железная-1 на 9 км автомобильной дороги "Садовое кольцо" в Елизовском районе Камчатского края</t>
  </si>
  <si>
    <t>Реконструкция мостового перехода через р. Железная-2 на 12 км автомобильной дороги "Садовое кольцо" в Елизовском районе Камчатского края</t>
  </si>
  <si>
    <t>Строительство автомобильной дороги Анавгай - Палана на участке км 225 - км 231</t>
  </si>
  <si>
    <t>Строительство мостового перехода через р. Тигиль на 224 км автомобильной дороги Анавгай - Палана</t>
  </si>
  <si>
    <t>Строительство объекта "Объездная дорога от Петропавловского шоссе до жилого района "Северо-Восток", 1 этап - от Петропавловского шоссе до ул. Солнечная в г. Петропавловске-Камчатском"</t>
  </si>
  <si>
    <t>12 2 01 9Д030</t>
  </si>
  <si>
    <t>Строительство примыкания к автомобильной дороге по проспекту Содружества от микрорайона "Северный"</t>
  </si>
  <si>
    <t>Система ливневой канализации по проспекту Содружества и ул. Кавказская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</si>
  <si>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</si>
  <si>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Реконструкция комплекса защитных гидротехнических сооружений (дамба) с. Мильково Камчатский край (проектные работы)</t>
  </si>
  <si>
    <t>808</t>
  </si>
  <si>
    <t>0406</t>
  </si>
  <si>
    <t>15 2 02 71460</t>
  </si>
  <si>
    <t>Министерство природных ресурсов и экологии Камчатского края</t>
  </si>
  <si>
    <t>Государственная программа Камчатского края "Безопасная Камчатка"</t>
  </si>
  <si>
    <t>Строительство "Пожарное депо на 2 выезда" в п. Озерновский</t>
  </si>
  <si>
    <t>819</t>
  </si>
  <si>
    <t>0310</t>
  </si>
  <si>
    <t>16 2 01 71240</t>
  </si>
  <si>
    <t>Министерство по чрезвычайным ситуациям Камчатского края</t>
  </si>
  <si>
    <t>"Пожарное депо", расположенное по адресу: Камчатский край, Елизовский  район, Пионерское сельское поселение, поселок Светлый, переулок Александра Кодачигова (проектные работы)"</t>
  </si>
  <si>
    <t>10.1</t>
  </si>
  <si>
    <t>11.1</t>
  </si>
  <si>
    <t>Итого Расходы за счет средств краевого бюджета</t>
  </si>
  <si>
    <t>Расходы за счет средств Фонда развития территорий</t>
  </si>
  <si>
    <t>Переселение граждан из аварийного жилищного фонда признанного таковым до 1 января 2017 года</t>
  </si>
  <si>
    <t>10 1 И2 67483</t>
  </si>
  <si>
    <t>Мильковский муниципальный округ</t>
  </si>
  <si>
    <t>Городской округ "поселок Палана"</t>
  </si>
  <si>
    <t>Итого Расходы за счет средств Фонда развития территорий</t>
  </si>
  <si>
    <t>Всего</t>
  </si>
  <si>
    <t>Исполнение 
2025 год</t>
  </si>
  <si>
    <t>6.3</t>
  </si>
  <si>
    <t>6.4</t>
  </si>
  <si>
    <t>6.5</t>
  </si>
  <si>
    <t>6.6</t>
  </si>
  <si>
    <t>6.7</t>
  </si>
  <si>
    <t>7.3</t>
  </si>
  <si>
    <t>7.4</t>
  </si>
  <si>
    <t>9.2</t>
  </si>
  <si>
    <t>9.3</t>
  </si>
  <si>
    <t>1.3</t>
  </si>
  <si>
    <t>1.4</t>
  </si>
  <si>
    <t>1.5</t>
  </si>
  <si>
    <t>1.6</t>
  </si>
  <si>
    <t>1.7</t>
  </si>
  <si>
    <t>1.8</t>
  </si>
  <si>
    <t>1.9</t>
  </si>
  <si>
    <t>1.10</t>
  </si>
  <si>
    <t>2.2</t>
  </si>
  <si>
    <t>2.3</t>
  </si>
  <si>
    <t>2.4</t>
  </si>
  <si>
    <t>3.2</t>
  </si>
  <si>
    <t>5.3</t>
  </si>
  <si>
    <t>5.4</t>
  </si>
  <si>
    <t>5.5</t>
  </si>
  <si>
    <t>5.6</t>
  </si>
  <si>
    <t>5.7</t>
  </si>
  <si>
    <t>5.8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</si>
  <si>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</si>
  <si>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</si>
  <si>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</si>
  <si>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</si>
  <si>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</si>
  <si>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</si>
  <si>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</si>
  <si>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</si>
  <si>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</si>
  <si>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</si>
  <si>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</si>
  <si>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</si>
  <si>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</si>
  <si>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</si>
  <si>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</si>
  <si>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</si>
  <si>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</si>
  <si>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</si>
  <si>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</si>
  <si>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</si>
  <si>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</si>
  <si>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</si>
  <si>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</si>
  <si>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11.2</t>
  </si>
  <si>
    <t>11.3</t>
  </si>
  <si>
    <t>ОТЧЕТ</t>
  </si>
  <si>
    <t>об исполнении краевых инвестиционных мероприятий за 2025 год</t>
  </si>
  <si>
    <t>01.01.2022</t>
  </si>
  <si>
    <t>Приложение 6</t>
  </si>
  <si>
    <t xml:space="preserve">к Закону Камчатского края </t>
  </si>
  <si>
    <t>"Об исполнении краевого бюджета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</si>
</sst>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"/>
    <numFmt numFmtId="166" formatCode="0.00000"/>
  </numFmts>
  <fonts count="21" x14ac:knownFonts="1">
    <font>
      <sz val="8"/>
      <name val="Arial"/>
    </font>
    <font>
      <sz val="11"/>
      <color rgb="FF000000"/>
      <name val="Calibri"/>
      <family val="2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auto="1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right"/>
    </xf>
    <xf numFmtId="0" fontId="5" fillId="0" borderId="0" xfId="0" applyFont="1" applyAlignment="1">
      <alignment horizontal="left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wrapText="1"/>
    </xf>
    <xf numFmtId="0" fontId="9" fillId="2" borderId="7" xfId="0" applyFont="1" applyFill="1" applyBorder="1" applyAlignment="1">
      <alignment horizontal="center" wrapText="1"/>
    </xf>
    <xf numFmtId="0" fontId="8" fillId="2" borderId="7" xfId="0" applyFont="1" applyFill="1" applyBorder="1" applyAlignment="1">
      <alignment horizontal="center" wrapText="1"/>
    </xf>
    <xf numFmtId="0" fontId="9" fillId="2" borderId="7" xfId="0" applyFont="1" applyFill="1" applyBorder="1" applyAlignment="1">
      <alignment horizontal="left" wrapText="1"/>
    </xf>
    <xf numFmtId="0" fontId="9" fillId="2" borderId="7" xfId="0" applyFont="1" applyFill="1" applyBorder="1" applyAlignment="1">
      <alignment horizontal="right"/>
    </xf>
    <xf numFmtId="0" fontId="3" fillId="2" borderId="8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left" wrapText="1"/>
    </xf>
    <xf numFmtId="164" fontId="3" fillId="2" borderId="8" xfId="0" applyNumberFormat="1" applyFont="1" applyFill="1" applyBorder="1" applyAlignment="1">
      <alignment horizontal="right"/>
    </xf>
    <xf numFmtId="165" fontId="3" fillId="2" borderId="8" xfId="0" applyNumberFormat="1" applyFont="1" applyFill="1" applyBorder="1" applyAlignment="1">
      <alignment horizontal="right"/>
    </xf>
    <xf numFmtId="0" fontId="6" fillId="2" borderId="8" xfId="0" applyFont="1" applyFill="1" applyBorder="1" applyAlignment="1">
      <alignment horizontal="left" wrapText="1"/>
    </xf>
    <xf numFmtId="0" fontId="6" fillId="2" borderId="8" xfId="0" applyFont="1" applyFill="1" applyBorder="1" applyAlignment="1">
      <alignment horizontal="center" wrapText="1"/>
    </xf>
    <xf numFmtId="0" fontId="11" fillId="2" borderId="8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left" wrapText="1"/>
    </xf>
    <xf numFmtId="164" fontId="6" fillId="2" borderId="8" xfId="0" applyNumberFormat="1" applyFont="1" applyFill="1" applyBorder="1" applyAlignment="1">
      <alignment horizontal="right"/>
    </xf>
    <xf numFmtId="165" fontId="6" fillId="2" borderId="8" xfId="0" applyNumberFormat="1" applyFont="1" applyFill="1" applyBorder="1" applyAlignment="1">
      <alignment horizontal="right"/>
    </xf>
    <xf numFmtId="0" fontId="3" fillId="2" borderId="7" xfId="0" applyFont="1" applyFill="1" applyBorder="1" applyAlignment="1">
      <alignment horizontal="right"/>
    </xf>
    <xf numFmtId="0" fontId="6" fillId="2" borderId="7" xfId="0" applyFont="1" applyFill="1" applyBorder="1" applyAlignment="1">
      <alignment horizontal="right"/>
    </xf>
    <xf numFmtId="166" fontId="6" fillId="2" borderId="8" xfId="0" applyNumberFormat="1" applyFont="1" applyFill="1" applyBorder="1" applyAlignment="1">
      <alignment horizontal="right"/>
    </xf>
    <xf numFmtId="166" fontId="3" fillId="2" borderId="8" xfId="0" applyNumberFormat="1" applyFont="1" applyFill="1" applyBorder="1" applyAlignment="1">
      <alignment horizontal="right"/>
    </xf>
    <xf numFmtId="0" fontId="12" fillId="2" borderId="4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164" fontId="2" fillId="2" borderId="4" xfId="0" applyNumberFormat="1" applyFont="1" applyFill="1" applyBorder="1" applyAlignment="1">
      <alignment horizontal="right"/>
    </xf>
    <xf numFmtId="165" fontId="2" fillId="2" borderId="4" xfId="0" applyNumberFormat="1" applyFont="1" applyFill="1" applyBorder="1" applyAlignment="1">
      <alignment horizontal="right"/>
    </xf>
    <xf numFmtId="0" fontId="13" fillId="2" borderId="4" xfId="0" applyFont="1" applyFill="1" applyBorder="1" applyAlignment="1">
      <alignment horizontal="center" vertical="center" wrapText="1"/>
    </xf>
    <xf numFmtId="49" fontId="15" fillId="2" borderId="8" xfId="0" applyNumberFormat="1" applyFont="1" applyFill="1" applyBorder="1" applyAlignment="1">
      <alignment horizontal="center" vertical="center"/>
    </xf>
    <xf numFmtId="49" fontId="10" fillId="2" borderId="8" xfId="0" applyNumberFormat="1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/>
    </xf>
    <xf numFmtId="49" fontId="10" fillId="2" borderId="4" xfId="0" applyNumberFormat="1" applyFont="1" applyFill="1" applyBorder="1" applyAlignment="1">
      <alignment horizontal="center" vertical="center"/>
    </xf>
    <xf numFmtId="0" fontId="17" fillId="4" borderId="1" xfId="0" applyNumberFormat="1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left"/>
    </xf>
    <xf numFmtId="0" fontId="18" fillId="4" borderId="1" xfId="0" applyFont="1" applyFill="1" applyBorder="1" applyAlignment="1">
      <alignment horizontal="center" vertical="center"/>
    </xf>
    <xf numFmtId="0" fontId="18" fillId="4" borderId="1" xfId="0" applyFont="1" applyFill="1" applyBorder="1"/>
    <xf numFmtId="0" fontId="18" fillId="4" borderId="0" xfId="0" applyFont="1" applyFill="1" applyAlignment="1">
      <alignment horizontal="right"/>
    </xf>
    <xf numFmtId="0" fontId="20" fillId="0" borderId="0" xfId="0" applyFont="1" applyAlignment="1">
      <alignment horizontal="right"/>
    </xf>
    <xf numFmtId="0" fontId="18" fillId="4" borderId="0" xfId="0" applyFont="1" applyFill="1" applyAlignment="1">
      <alignment horizontal="right"/>
    </xf>
    <xf numFmtId="0" fontId="20" fillId="0" borderId="0" xfId="0" applyFont="1" applyAlignment="1">
      <alignment horizontal="right"/>
    </xf>
    <xf numFmtId="0" fontId="13" fillId="2" borderId="3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4" borderId="0" xfId="0" applyFont="1" applyFill="1" applyAlignment="1">
      <alignment horizontal="right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14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137"/>
  <sheetViews>
    <sheetView tabSelected="1" zoomScale="69" zoomScaleNormal="69" workbookViewId="0">
      <selection activeCell="B14" sqref="B14"/>
    </sheetView>
  </sheetViews>
  <sheetFormatPr defaultColWidth="10.5" defaultRowHeight="15.75" customHeight="1" x14ac:dyDescent="0.25"/>
  <cols>
    <col min="1" max="1" width="13.33203125" style="1" customWidth="1"/>
    <col min="2" max="2" width="105.5" style="2" customWidth="1"/>
    <col min="3" max="3" width="10.5" style="1" customWidth="1"/>
    <col min="4" max="4" width="17" style="3" customWidth="1"/>
    <col min="5" max="5" width="22.33203125" style="4" customWidth="1"/>
    <col min="6" max="6" width="15" style="1" customWidth="1"/>
    <col min="7" max="7" width="48" style="1" customWidth="1"/>
    <col min="8" max="8" width="48" style="2" customWidth="1"/>
    <col min="9" max="10" width="29.5" style="1" customWidth="1"/>
    <col min="11" max="11" width="17.5" style="1" customWidth="1"/>
  </cols>
  <sheetData>
    <row r="1" spans="1:11" s="46" customFormat="1" x14ac:dyDescent="0.25">
      <c r="A1" s="43" t="e">
        <f>YEAR(Date)</f>
        <v>#REF!</v>
      </c>
      <c r="B1" s="44" t="s">
        <v>261</v>
      </c>
      <c r="C1" s="45"/>
      <c r="D1" s="45"/>
      <c r="E1" s="45"/>
      <c r="F1" s="45"/>
      <c r="I1" s="62" t="s">
        <v>262</v>
      </c>
      <c r="J1" s="63"/>
      <c r="K1" s="63"/>
    </row>
    <row r="2" spans="1:11" s="46" customFormat="1" x14ac:dyDescent="0.25">
      <c r="A2" s="43"/>
      <c r="B2" s="44"/>
      <c r="C2" s="45"/>
      <c r="D2" s="45"/>
      <c r="E2" s="45"/>
      <c r="F2" s="45"/>
      <c r="I2" s="64" t="s">
        <v>263</v>
      </c>
      <c r="J2" s="64"/>
      <c r="K2" s="64"/>
    </row>
    <row r="3" spans="1:11" s="46" customFormat="1" x14ac:dyDescent="0.25">
      <c r="A3" s="43"/>
      <c r="B3" s="44"/>
      <c r="C3" s="45"/>
      <c r="D3" s="45"/>
      <c r="E3" s="45"/>
      <c r="F3" s="45"/>
      <c r="I3" s="47"/>
      <c r="J3" s="48"/>
      <c r="K3" s="48" t="s">
        <v>264</v>
      </c>
    </row>
    <row r="4" spans="1:11" s="46" customFormat="1" x14ac:dyDescent="0.25">
      <c r="A4" s="43"/>
      <c r="B4" s="44"/>
      <c r="C4" s="45"/>
      <c r="D4" s="45"/>
      <c r="E4" s="45"/>
      <c r="F4" s="45"/>
      <c r="I4" s="49"/>
      <c r="J4" s="50"/>
      <c r="K4" s="50"/>
    </row>
    <row r="5" spans="1:11" s="46" customFormat="1" x14ac:dyDescent="0.25">
      <c r="A5" s="43"/>
      <c r="B5" s="44"/>
      <c r="C5" s="45"/>
      <c r="D5" s="45"/>
      <c r="E5" s="45"/>
      <c r="F5" s="45"/>
      <c r="I5" s="49"/>
      <c r="J5" s="50"/>
      <c r="K5" s="50"/>
    </row>
    <row r="6" spans="1:11" ht="15.75" customHeight="1" x14ac:dyDescent="0.25">
      <c r="A6" s="2"/>
      <c r="C6" s="2"/>
      <c r="F6" s="2"/>
      <c r="G6" s="2"/>
      <c r="I6" s="2"/>
      <c r="J6" s="2"/>
      <c r="K6" s="2"/>
    </row>
    <row r="7" spans="1:11" ht="25.5" customHeight="1" x14ac:dyDescent="0.3">
      <c r="A7" s="58" t="s">
        <v>259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ht="25.5" customHeight="1" x14ac:dyDescent="0.3">
      <c r="A8" s="60" t="s">
        <v>260</v>
      </c>
      <c r="B8" s="61"/>
      <c r="C8" s="61"/>
      <c r="D8" s="61"/>
      <c r="E8" s="61"/>
      <c r="F8" s="61"/>
      <c r="G8" s="61"/>
      <c r="H8" s="61"/>
      <c r="I8" s="61"/>
      <c r="J8" s="61"/>
      <c r="K8" s="61"/>
    </row>
    <row r="9" spans="1:11" s="5" customFormat="1" ht="24.95" customHeight="1" x14ac:dyDescent="0.3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</row>
    <row r="10" spans="1:11" ht="15" customHeight="1" x14ac:dyDescent="0.25">
      <c r="K10" s="6" t="s">
        <v>0</v>
      </c>
    </row>
    <row r="11" spans="1:11" s="7" customFormat="1" ht="23.1" customHeight="1" x14ac:dyDescent="0.3">
      <c r="A11" s="51" t="s">
        <v>1</v>
      </c>
      <c r="B11" s="51" t="s">
        <v>2</v>
      </c>
      <c r="C11" s="57" t="s">
        <v>3</v>
      </c>
      <c r="D11" s="57"/>
      <c r="E11" s="57"/>
      <c r="F11" s="57"/>
      <c r="G11" s="51" t="s">
        <v>4</v>
      </c>
      <c r="H11" s="51" t="s">
        <v>5</v>
      </c>
      <c r="I11" s="51" t="s">
        <v>6</v>
      </c>
      <c r="J11" s="53" t="s">
        <v>206</v>
      </c>
      <c r="K11" s="55" t="s">
        <v>7</v>
      </c>
    </row>
    <row r="12" spans="1:11" s="7" customFormat="1" ht="42.95" customHeight="1" x14ac:dyDescent="0.3">
      <c r="A12" s="52"/>
      <c r="B12" s="52"/>
      <c r="C12" s="37" t="s">
        <v>8</v>
      </c>
      <c r="D12" s="37" t="s">
        <v>9</v>
      </c>
      <c r="E12" s="37" t="s">
        <v>10</v>
      </c>
      <c r="F12" s="37" t="s">
        <v>11</v>
      </c>
      <c r="G12" s="52"/>
      <c r="H12" s="52"/>
      <c r="I12" s="52"/>
      <c r="J12" s="54"/>
      <c r="K12" s="56"/>
    </row>
    <row r="13" spans="1:11" ht="11.25" x14ac:dyDescent="0.2">
      <c r="A13" s="8" t="s">
        <v>12</v>
      </c>
      <c r="B13" s="9" t="s">
        <v>13</v>
      </c>
      <c r="C13" s="10" t="s">
        <v>14</v>
      </c>
      <c r="D13" s="10" t="s">
        <v>15</v>
      </c>
      <c r="E13" s="10" t="s">
        <v>16</v>
      </c>
      <c r="F13" s="10" t="s">
        <v>17</v>
      </c>
      <c r="G13" s="10" t="s">
        <v>18</v>
      </c>
      <c r="H13" s="10" t="s">
        <v>19</v>
      </c>
      <c r="I13" s="10" t="s">
        <v>20</v>
      </c>
      <c r="J13" s="10" t="s">
        <v>21</v>
      </c>
      <c r="K13" s="10" t="s">
        <v>22</v>
      </c>
    </row>
    <row r="14" spans="1:11" s="5" customFormat="1" ht="19.5" x14ac:dyDescent="0.35">
      <c r="A14" s="11"/>
      <c r="B14" s="12" t="s">
        <v>23</v>
      </c>
      <c r="C14" s="13"/>
      <c r="D14" s="13"/>
      <c r="E14" s="13"/>
      <c r="F14" s="14"/>
      <c r="G14" s="15"/>
      <c r="H14" s="15"/>
      <c r="I14" s="16"/>
      <c r="J14" s="16"/>
      <c r="K14" s="16"/>
    </row>
    <row r="15" spans="1:11" s="5" customFormat="1" ht="37.5" x14ac:dyDescent="0.3">
      <c r="A15" s="39" t="s">
        <v>12</v>
      </c>
      <c r="B15" s="17" t="s">
        <v>24</v>
      </c>
      <c r="C15" s="18"/>
      <c r="D15" s="18"/>
      <c r="E15" s="18"/>
      <c r="F15" s="18"/>
      <c r="G15" s="19"/>
      <c r="H15" s="19"/>
      <c r="I15" s="20">
        <v>562840.69999999995</v>
      </c>
      <c r="J15" s="20">
        <v>547323</v>
      </c>
      <c r="K15" s="21">
        <v>97.2</v>
      </c>
    </row>
    <row r="16" spans="1:11" s="5" customFormat="1" ht="56.25" x14ac:dyDescent="0.3">
      <c r="A16" s="38" t="s">
        <v>25</v>
      </c>
      <c r="B16" s="22" t="s">
        <v>26</v>
      </c>
      <c r="C16" s="23" t="s">
        <v>27</v>
      </c>
      <c r="D16" s="23" t="s">
        <v>28</v>
      </c>
      <c r="E16" s="23" t="s">
        <v>29</v>
      </c>
      <c r="F16" s="24" t="s">
        <v>30</v>
      </c>
      <c r="G16" s="22" t="s">
        <v>31</v>
      </c>
      <c r="H16" s="25"/>
      <c r="I16" s="26">
        <v>547323</v>
      </c>
      <c r="J16" s="26">
        <v>547323</v>
      </c>
      <c r="K16" s="27">
        <v>100</v>
      </c>
    </row>
    <row r="17" spans="1:11" s="5" customFormat="1" ht="56.25" x14ac:dyDescent="0.3">
      <c r="A17" s="38" t="s">
        <v>32</v>
      </c>
      <c r="B17" s="22" t="s">
        <v>33</v>
      </c>
      <c r="C17" s="23" t="s">
        <v>27</v>
      </c>
      <c r="D17" s="23" t="s">
        <v>28</v>
      </c>
      <c r="E17" s="23" t="s">
        <v>34</v>
      </c>
      <c r="F17" s="24" t="s">
        <v>30</v>
      </c>
      <c r="G17" s="22" t="s">
        <v>31</v>
      </c>
      <c r="H17" s="25"/>
      <c r="I17" s="26">
        <v>15517.7</v>
      </c>
      <c r="J17" s="29"/>
      <c r="K17" s="29"/>
    </row>
    <row r="18" spans="1:11" s="5" customFormat="1" ht="37.5" x14ac:dyDescent="0.3">
      <c r="A18" s="39" t="s">
        <v>13</v>
      </c>
      <c r="B18" s="17" t="s">
        <v>35</v>
      </c>
      <c r="C18" s="18"/>
      <c r="D18" s="18"/>
      <c r="E18" s="18"/>
      <c r="F18" s="18"/>
      <c r="G18" s="19"/>
      <c r="H18" s="19"/>
      <c r="I18" s="20">
        <v>125281.9</v>
      </c>
      <c r="J18" s="20">
        <v>125281.9</v>
      </c>
      <c r="K18" s="21">
        <v>100</v>
      </c>
    </row>
    <row r="19" spans="1:11" s="5" customFormat="1" ht="93.75" x14ac:dyDescent="0.3">
      <c r="A19" s="38" t="s">
        <v>36</v>
      </c>
      <c r="B19" s="22" t="s">
        <v>37</v>
      </c>
      <c r="C19" s="23" t="s">
        <v>38</v>
      </c>
      <c r="D19" s="23" t="s">
        <v>39</v>
      </c>
      <c r="E19" s="23" t="s">
        <v>40</v>
      </c>
      <c r="F19" s="24" t="s">
        <v>30</v>
      </c>
      <c r="G19" s="22" t="s">
        <v>41</v>
      </c>
      <c r="H19" s="22" t="s">
        <v>42</v>
      </c>
      <c r="I19" s="26">
        <v>125281.9</v>
      </c>
      <c r="J19" s="26">
        <v>125281.9</v>
      </c>
      <c r="K19" s="27">
        <v>100</v>
      </c>
    </row>
    <row r="20" spans="1:11" s="5" customFormat="1" ht="37.5" x14ac:dyDescent="0.3">
      <c r="A20" s="39" t="s">
        <v>14</v>
      </c>
      <c r="B20" s="17" t="s">
        <v>43</v>
      </c>
      <c r="C20" s="18"/>
      <c r="D20" s="18"/>
      <c r="E20" s="18"/>
      <c r="F20" s="18"/>
      <c r="G20" s="19"/>
      <c r="H20" s="19"/>
      <c r="I20" s="20">
        <v>57739.42</v>
      </c>
      <c r="J20" s="20">
        <v>57739.42</v>
      </c>
      <c r="K20" s="21">
        <v>100</v>
      </c>
    </row>
    <row r="21" spans="1:11" s="5" customFormat="1" ht="37.5" x14ac:dyDescent="0.3">
      <c r="A21" s="38" t="s">
        <v>44</v>
      </c>
      <c r="B21" s="22" t="s">
        <v>45</v>
      </c>
      <c r="C21" s="23" t="s">
        <v>46</v>
      </c>
      <c r="D21" s="23" t="s">
        <v>47</v>
      </c>
      <c r="E21" s="23" t="s">
        <v>48</v>
      </c>
      <c r="F21" s="24" t="s">
        <v>49</v>
      </c>
      <c r="G21" s="22" t="s">
        <v>50</v>
      </c>
      <c r="H21" s="22" t="s">
        <v>51</v>
      </c>
      <c r="I21" s="26">
        <v>57739.42</v>
      </c>
      <c r="J21" s="26">
        <v>57739.42</v>
      </c>
      <c r="K21" s="27">
        <v>100</v>
      </c>
    </row>
    <row r="22" spans="1:11" s="5" customFormat="1" ht="56.25" x14ac:dyDescent="0.3">
      <c r="A22" s="39" t="s">
        <v>15</v>
      </c>
      <c r="B22" s="17" t="s">
        <v>52</v>
      </c>
      <c r="C22" s="18"/>
      <c r="D22" s="18"/>
      <c r="E22" s="18"/>
      <c r="F22" s="18"/>
      <c r="G22" s="19"/>
      <c r="H22" s="19"/>
      <c r="I22" s="20">
        <v>802351.6</v>
      </c>
      <c r="J22" s="20">
        <v>802334.40517000004</v>
      </c>
      <c r="K22" s="21">
        <v>100</v>
      </c>
    </row>
    <row r="23" spans="1:11" s="5" customFormat="1" ht="112.5" x14ac:dyDescent="0.3">
      <c r="A23" s="38" t="s">
        <v>53</v>
      </c>
      <c r="B23" s="22" t="s">
        <v>54</v>
      </c>
      <c r="C23" s="23" t="s">
        <v>55</v>
      </c>
      <c r="D23" s="23" t="s">
        <v>56</v>
      </c>
      <c r="E23" s="23" t="s">
        <v>57</v>
      </c>
      <c r="F23" s="24" t="s">
        <v>30</v>
      </c>
      <c r="G23" s="22" t="s">
        <v>58</v>
      </c>
      <c r="H23" s="25"/>
      <c r="I23" s="26">
        <v>802351.6</v>
      </c>
      <c r="J23" s="26">
        <v>802334.40517000004</v>
      </c>
      <c r="K23" s="27">
        <v>100</v>
      </c>
    </row>
    <row r="24" spans="1:11" s="5" customFormat="1" ht="37.5" x14ac:dyDescent="0.3">
      <c r="A24" s="39" t="s">
        <v>16</v>
      </c>
      <c r="B24" s="17" t="s">
        <v>59</v>
      </c>
      <c r="C24" s="18"/>
      <c r="D24" s="18"/>
      <c r="E24" s="18"/>
      <c r="F24" s="18"/>
      <c r="G24" s="19"/>
      <c r="H24" s="19"/>
      <c r="I24" s="20">
        <v>47352</v>
      </c>
      <c r="J24" s="20">
        <v>47197.65165</v>
      </c>
      <c r="K24" s="21">
        <v>99.7</v>
      </c>
    </row>
    <row r="25" spans="1:11" s="5" customFormat="1" ht="56.25" x14ac:dyDescent="0.3">
      <c r="A25" s="38" t="s">
        <v>60</v>
      </c>
      <c r="B25" s="22" t="s">
        <v>61</v>
      </c>
      <c r="C25" s="23" t="s">
        <v>27</v>
      </c>
      <c r="D25" s="23" t="s">
        <v>62</v>
      </c>
      <c r="E25" s="23" t="s">
        <v>63</v>
      </c>
      <c r="F25" s="24" t="s">
        <v>30</v>
      </c>
      <c r="G25" s="22" t="s">
        <v>31</v>
      </c>
      <c r="H25" s="25"/>
      <c r="I25" s="26">
        <v>47352</v>
      </c>
      <c r="J25" s="26">
        <v>47197.65165</v>
      </c>
      <c r="K25" s="27">
        <v>99.7</v>
      </c>
    </row>
    <row r="26" spans="1:11" s="5" customFormat="1" ht="75" x14ac:dyDescent="0.3">
      <c r="A26" s="39" t="s">
        <v>17</v>
      </c>
      <c r="B26" s="17" t="s">
        <v>64</v>
      </c>
      <c r="C26" s="18"/>
      <c r="D26" s="18"/>
      <c r="E26" s="18"/>
      <c r="F26" s="18"/>
      <c r="G26" s="19"/>
      <c r="H26" s="19"/>
      <c r="I26" s="20">
        <v>7104631.0479300003</v>
      </c>
      <c r="J26" s="20">
        <v>6741229.6569100004</v>
      </c>
      <c r="K26" s="21">
        <v>94.9</v>
      </c>
    </row>
    <row r="27" spans="1:11" s="5" customFormat="1" ht="56.25" x14ac:dyDescent="0.3">
      <c r="A27" s="38" t="s">
        <v>65</v>
      </c>
      <c r="B27" s="22" t="s">
        <v>66</v>
      </c>
      <c r="C27" s="23" t="s">
        <v>67</v>
      </c>
      <c r="D27" s="23" t="s">
        <v>68</v>
      </c>
      <c r="E27" s="23" t="s">
        <v>69</v>
      </c>
      <c r="F27" s="24" t="s">
        <v>30</v>
      </c>
      <c r="G27" s="22" t="s">
        <v>70</v>
      </c>
      <c r="H27" s="25"/>
      <c r="I27" s="26">
        <v>185985</v>
      </c>
      <c r="J27" s="26">
        <v>185985</v>
      </c>
      <c r="K27" s="27">
        <v>100</v>
      </c>
    </row>
    <row r="28" spans="1:11" s="5" customFormat="1" ht="56.25" x14ac:dyDescent="0.3">
      <c r="A28" s="38" t="s">
        <v>71</v>
      </c>
      <c r="B28" s="22" t="s">
        <v>72</v>
      </c>
      <c r="C28" s="23" t="s">
        <v>67</v>
      </c>
      <c r="D28" s="23" t="s">
        <v>73</v>
      </c>
      <c r="E28" s="23" t="s">
        <v>74</v>
      </c>
      <c r="F28" s="24" t="s">
        <v>30</v>
      </c>
      <c r="G28" s="22" t="s">
        <v>70</v>
      </c>
      <c r="H28" s="25"/>
      <c r="I28" s="26">
        <v>6025076.9000000004</v>
      </c>
      <c r="J28" s="26">
        <v>6025076.8333099997</v>
      </c>
      <c r="K28" s="27">
        <v>100</v>
      </c>
    </row>
    <row r="29" spans="1:11" s="5" customFormat="1" ht="56.25" x14ac:dyDescent="0.3">
      <c r="A29" s="38" t="s">
        <v>207</v>
      </c>
      <c r="B29" s="22" t="s">
        <v>75</v>
      </c>
      <c r="C29" s="23" t="s">
        <v>67</v>
      </c>
      <c r="D29" s="23" t="s">
        <v>68</v>
      </c>
      <c r="E29" s="23" t="s">
        <v>76</v>
      </c>
      <c r="F29" s="24" t="s">
        <v>49</v>
      </c>
      <c r="G29" s="22" t="s">
        <v>70</v>
      </c>
      <c r="H29" s="22" t="s">
        <v>77</v>
      </c>
      <c r="I29" s="26">
        <v>230279.35532999999</v>
      </c>
      <c r="J29" s="29"/>
      <c r="K29" s="29"/>
    </row>
    <row r="30" spans="1:11" s="5" customFormat="1" ht="56.25" x14ac:dyDescent="0.3">
      <c r="A30" s="38" t="s">
        <v>208</v>
      </c>
      <c r="B30" s="22" t="s">
        <v>75</v>
      </c>
      <c r="C30" s="23" t="s">
        <v>67</v>
      </c>
      <c r="D30" s="23" t="s">
        <v>68</v>
      </c>
      <c r="E30" s="23" t="s">
        <v>78</v>
      </c>
      <c r="F30" s="24" t="s">
        <v>49</v>
      </c>
      <c r="G30" s="22" t="s">
        <v>70</v>
      </c>
      <c r="H30" s="22" t="s">
        <v>77</v>
      </c>
      <c r="I30" s="26">
        <v>2676.2147100000002</v>
      </c>
      <c r="J30" s="29"/>
      <c r="K30" s="29"/>
    </row>
    <row r="31" spans="1:11" s="5" customFormat="1" ht="56.25" x14ac:dyDescent="0.3">
      <c r="A31" s="38" t="s">
        <v>209</v>
      </c>
      <c r="B31" s="22" t="s">
        <v>79</v>
      </c>
      <c r="C31" s="23" t="s">
        <v>67</v>
      </c>
      <c r="D31" s="23" t="s">
        <v>68</v>
      </c>
      <c r="E31" s="23" t="s">
        <v>80</v>
      </c>
      <c r="F31" s="24" t="s">
        <v>30</v>
      </c>
      <c r="G31" s="22" t="s">
        <v>70</v>
      </c>
      <c r="H31" s="25"/>
      <c r="I31" s="26">
        <v>347897.24</v>
      </c>
      <c r="J31" s="26">
        <v>336283.41016000003</v>
      </c>
      <c r="K31" s="27">
        <v>96.7</v>
      </c>
    </row>
    <row r="32" spans="1:11" s="5" customFormat="1" ht="56.25" x14ac:dyDescent="0.3">
      <c r="A32" s="38" t="s">
        <v>210</v>
      </c>
      <c r="B32" s="22" t="s">
        <v>81</v>
      </c>
      <c r="C32" s="23" t="s">
        <v>67</v>
      </c>
      <c r="D32" s="23" t="s">
        <v>68</v>
      </c>
      <c r="E32" s="23" t="s">
        <v>82</v>
      </c>
      <c r="F32" s="24" t="s">
        <v>30</v>
      </c>
      <c r="G32" s="22" t="s">
        <v>70</v>
      </c>
      <c r="H32" s="25"/>
      <c r="I32" s="26">
        <v>155551.63789000001</v>
      </c>
      <c r="J32" s="26">
        <v>36719.71344</v>
      </c>
      <c r="K32" s="27">
        <v>23.6</v>
      </c>
    </row>
    <row r="33" spans="1:11" s="5" customFormat="1" ht="56.25" x14ac:dyDescent="0.3">
      <c r="A33" s="38" t="s">
        <v>211</v>
      </c>
      <c r="B33" s="22" t="s">
        <v>83</v>
      </c>
      <c r="C33" s="23" t="s">
        <v>67</v>
      </c>
      <c r="D33" s="23" t="s">
        <v>68</v>
      </c>
      <c r="E33" s="23" t="s">
        <v>84</v>
      </c>
      <c r="F33" s="24" t="s">
        <v>30</v>
      </c>
      <c r="G33" s="22" t="s">
        <v>70</v>
      </c>
      <c r="H33" s="25"/>
      <c r="I33" s="26">
        <v>157164.70000000001</v>
      </c>
      <c r="J33" s="26">
        <v>157164.70000000001</v>
      </c>
      <c r="K33" s="27">
        <v>100</v>
      </c>
    </row>
    <row r="34" spans="1:11" s="5" customFormat="1" ht="37.5" x14ac:dyDescent="0.3">
      <c r="A34" s="39" t="s">
        <v>18</v>
      </c>
      <c r="B34" s="17" t="s">
        <v>85</v>
      </c>
      <c r="C34" s="18"/>
      <c r="D34" s="18"/>
      <c r="E34" s="18"/>
      <c r="F34" s="18"/>
      <c r="G34" s="19"/>
      <c r="H34" s="19"/>
      <c r="I34" s="20">
        <v>1137365.00844</v>
      </c>
      <c r="J34" s="20">
        <v>695853.30593999999</v>
      </c>
      <c r="K34" s="21">
        <v>61.2</v>
      </c>
    </row>
    <row r="35" spans="1:11" s="5" customFormat="1" ht="56.25" x14ac:dyDescent="0.3">
      <c r="A35" s="38" t="s">
        <v>86</v>
      </c>
      <c r="B35" s="22" t="s">
        <v>87</v>
      </c>
      <c r="C35" s="23" t="s">
        <v>88</v>
      </c>
      <c r="D35" s="23" t="s">
        <v>89</v>
      </c>
      <c r="E35" s="23" t="s">
        <v>90</v>
      </c>
      <c r="F35" s="24" t="s">
        <v>30</v>
      </c>
      <c r="G35" s="22" t="s">
        <v>91</v>
      </c>
      <c r="H35" s="25"/>
      <c r="I35" s="26">
        <v>400880.4</v>
      </c>
      <c r="J35" s="26">
        <v>400880.33598999999</v>
      </c>
      <c r="K35" s="27">
        <v>100</v>
      </c>
    </row>
    <row r="36" spans="1:11" s="5" customFormat="1" ht="56.25" x14ac:dyDescent="0.3">
      <c r="A36" s="38" t="s">
        <v>92</v>
      </c>
      <c r="B36" s="22" t="s">
        <v>93</v>
      </c>
      <c r="C36" s="23" t="s">
        <v>27</v>
      </c>
      <c r="D36" s="23" t="s">
        <v>89</v>
      </c>
      <c r="E36" s="23" t="s">
        <v>94</v>
      </c>
      <c r="F36" s="24" t="s">
        <v>30</v>
      </c>
      <c r="G36" s="22" t="s">
        <v>31</v>
      </c>
      <c r="H36" s="25"/>
      <c r="I36" s="26">
        <v>402735</v>
      </c>
      <c r="J36" s="26">
        <v>126458.61899</v>
      </c>
      <c r="K36" s="27">
        <v>31.4</v>
      </c>
    </row>
    <row r="37" spans="1:11" s="5" customFormat="1" ht="56.25" x14ac:dyDescent="0.3">
      <c r="A37" s="38" t="s">
        <v>212</v>
      </c>
      <c r="B37" s="22" t="s">
        <v>95</v>
      </c>
      <c r="C37" s="23" t="s">
        <v>88</v>
      </c>
      <c r="D37" s="23" t="s">
        <v>89</v>
      </c>
      <c r="E37" s="23" t="s">
        <v>96</v>
      </c>
      <c r="F37" s="24" t="s">
        <v>49</v>
      </c>
      <c r="G37" s="22" t="s">
        <v>91</v>
      </c>
      <c r="H37" s="22" t="s">
        <v>51</v>
      </c>
      <c r="I37" s="26">
        <v>315380.30843999999</v>
      </c>
      <c r="J37" s="26">
        <v>168514.35096000001</v>
      </c>
      <c r="K37" s="27">
        <v>53.4</v>
      </c>
    </row>
    <row r="38" spans="1:11" s="5" customFormat="1" ht="56.25" x14ac:dyDescent="0.3">
      <c r="A38" s="38" t="s">
        <v>213</v>
      </c>
      <c r="B38" s="22" t="s">
        <v>97</v>
      </c>
      <c r="C38" s="23" t="s">
        <v>88</v>
      </c>
      <c r="D38" s="23" t="s">
        <v>89</v>
      </c>
      <c r="E38" s="23" t="s">
        <v>98</v>
      </c>
      <c r="F38" s="24" t="s">
        <v>49</v>
      </c>
      <c r="G38" s="22" t="s">
        <v>91</v>
      </c>
      <c r="H38" s="22" t="s">
        <v>51</v>
      </c>
      <c r="I38" s="26">
        <v>18369.3</v>
      </c>
      <c r="J38" s="29"/>
      <c r="K38" s="29"/>
    </row>
    <row r="39" spans="1:11" s="5" customFormat="1" ht="37.5" x14ac:dyDescent="0.3">
      <c r="A39" s="39" t="s">
        <v>19</v>
      </c>
      <c r="B39" s="17" t="s">
        <v>99</v>
      </c>
      <c r="C39" s="18"/>
      <c r="D39" s="18"/>
      <c r="E39" s="18"/>
      <c r="F39" s="18"/>
      <c r="G39" s="19"/>
      <c r="H39" s="19"/>
      <c r="I39" s="20">
        <v>687000</v>
      </c>
      <c r="J39" s="20">
        <v>686993.45817999996</v>
      </c>
      <c r="K39" s="21">
        <v>100</v>
      </c>
    </row>
    <row r="40" spans="1:11" s="5" customFormat="1" ht="112.5" x14ac:dyDescent="0.3">
      <c r="A40" s="38" t="s">
        <v>100</v>
      </c>
      <c r="B40" s="22" t="s">
        <v>101</v>
      </c>
      <c r="C40" s="23" t="s">
        <v>27</v>
      </c>
      <c r="D40" s="23" t="s">
        <v>56</v>
      </c>
      <c r="E40" s="23" t="s">
        <v>102</v>
      </c>
      <c r="F40" s="24" t="s">
        <v>30</v>
      </c>
      <c r="G40" s="22" t="s">
        <v>31</v>
      </c>
      <c r="H40" s="25"/>
      <c r="I40" s="26">
        <v>687000</v>
      </c>
      <c r="J40" s="26">
        <v>686993.45817999996</v>
      </c>
      <c r="K40" s="27">
        <v>100</v>
      </c>
    </row>
    <row r="41" spans="1:11" s="5" customFormat="1" ht="37.5" x14ac:dyDescent="0.3">
      <c r="A41" s="39" t="s">
        <v>20</v>
      </c>
      <c r="B41" s="17" t="s">
        <v>103</v>
      </c>
      <c r="C41" s="18"/>
      <c r="D41" s="18"/>
      <c r="E41" s="18"/>
      <c r="F41" s="18"/>
      <c r="G41" s="19"/>
      <c r="H41" s="19"/>
      <c r="I41" s="20">
        <v>879752.2</v>
      </c>
      <c r="J41" s="20">
        <v>647275.75220999995</v>
      </c>
      <c r="K41" s="21">
        <v>73.599999999999994</v>
      </c>
    </row>
    <row r="42" spans="1:11" s="5" customFormat="1" ht="93.75" x14ac:dyDescent="0.3">
      <c r="A42" s="38" t="s">
        <v>104</v>
      </c>
      <c r="B42" s="22" t="s">
        <v>105</v>
      </c>
      <c r="C42" s="23" t="s">
        <v>106</v>
      </c>
      <c r="D42" s="23" t="s">
        <v>107</v>
      </c>
      <c r="E42" s="23" t="s">
        <v>108</v>
      </c>
      <c r="F42" s="24" t="s">
        <v>49</v>
      </c>
      <c r="G42" s="22" t="s">
        <v>109</v>
      </c>
      <c r="H42" s="22" t="s">
        <v>110</v>
      </c>
      <c r="I42" s="26">
        <v>431742.2</v>
      </c>
      <c r="J42" s="26">
        <v>200469.05366000001</v>
      </c>
      <c r="K42" s="27">
        <v>46.4</v>
      </c>
    </row>
    <row r="43" spans="1:11" s="5" customFormat="1" ht="93.75" x14ac:dyDescent="0.3">
      <c r="A43" s="38" t="s">
        <v>214</v>
      </c>
      <c r="B43" s="22" t="s">
        <v>111</v>
      </c>
      <c r="C43" s="23" t="s">
        <v>106</v>
      </c>
      <c r="D43" s="23" t="s">
        <v>112</v>
      </c>
      <c r="E43" s="23" t="s">
        <v>108</v>
      </c>
      <c r="F43" s="24" t="s">
        <v>49</v>
      </c>
      <c r="G43" s="22" t="s">
        <v>109</v>
      </c>
      <c r="H43" s="22" t="s">
        <v>110</v>
      </c>
      <c r="I43" s="26">
        <v>350000</v>
      </c>
      <c r="J43" s="26">
        <v>348796.69854999997</v>
      </c>
      <c r="K43" s="27">
        <v>99.7</v>
      </c>
    </row>
    <row r="44" spans="1:11" s="5" customFormat="1" ht="93.75" x14ac:dyDescent="0.3">
      <c r="A44" s="38" t="s">
        <v>215</v>
      </c>
      <c r="B44" s="22" t="s">
        <v>113</v>
      </c>
      <c r="C44" s="23" t="s">
        <v>106</v>
      </c>
      <c r="D44" s="23" t="s">
        <v>112</v>
      </c>
      <c r="E44" s="23" t="s">
        <v>108</v>
      </c>
      <c r="F44" s="24" t="s">
        <v>49</v>
      </c>
      <c r="G44" s="22" t="s">
        <v>109</v>
      </c>
      <c r="H44" s="22" t="s">
        <v>114</v>
      </c>
      <c r="I44" s="26">
        <v>98010</v>
      </c>
      <c r="J44" s="26">
        <v>98010</v>
      </c>
      <c r="K44" s="27">
        <v>100</v>
      </c>
    </row>
    <row r="45" spans="1:11" s="5" customFormat="1" ht="18.75" x14ac:dyDescent="0.3">
      <c r="A45" s="40"/>
      <c r="B45" s="17" t="s">
        <v>115</v>
      </c>
      <c r="C45" s="18"/>
      <c r="D45" s="18"/>
      <c r="E45" s="18"/>
      <c r="F45" s="18"/>
      <c r="G45" s="19"/>
      <c r="H45" s="19"/>
      <c r="I45" s="20">
        <v>11404313.87637</v>
      </c>
      <c r="J45" s="20">
        <v>10351228.55006</v>
      </c>
      <c r="K45" s="21">
        <v>90.8</v>
      </c>
    </row>
    <row r="46" spans="1:11" s="5" customFormat="1" ht="19.5" x14ac:dyDescent="0.35">
      <c r="A46" s="41"/>
      <c r="B46" s="12" t="s">
        <v>116</v>
      </c>
      <c r="C46" s="13"/>
      <c r="D46" s="13"/>
      <c r="E46" s="13"/>
      <c r="F46" s="14"/>
      <c r="G46" s="15"/>
      <c r="H46" s="15"/>
      <c r="I46" s="16"/>
      <c r="J46" s="16"/>
      <c r="K46" s="16"/>
    </row>
    <row r="47" spans="1:11" s="5" customFormat="1" ht="37.5" x14ac:dyDescent="0.3">
      <c r="A47" s="39" t="s">
        <v>12</v>
      </c>
      <c r="B47" s="17" t="s">
        <v>24</v>
      </c>
      <c r="C47" s="18"/>
      <c r="D47" s="18"/>
      <c r="E47" s="18"/>
      <c r="F47" s="18"/>
      <c r="G47" s="19"/>
      <c r="H47" s="19"/>
      <c r="I47" s="20">
        <v>1066190.49691</v>
      </c>
      <c r="J47" s="20">
        <v>913099.10441999999</v>
      </c>
      <c r="K47" s="21">
        <v>85.6</v>
      </c>
    </row>
    <row r="48" spans="1:11" s="5" customFormat="1" ht="56.25" x14ac:dyDescent="0.3">
      <c r="A48" s="38" t="s">
        <v>25</v>
      </c>
      <c r="B48" s="22" t="s">
        <v>117</v>
      </c>
      <c r="C48" s="23" t="s">
        <v>27</v>
      </c>
      <c r="D48" s="23" t="s">
        <v>28</v>
      </c>
      <c r="E48" s="23" t="s">
        <v>29</v>
      </c>
      <c r="F48" s="24" t="s">
        <v>30</v>
      </c>
      <c r="G48" s="22" t="s">
        <v>31</v>
      </c>
      <c r="H48" s="25"/>
      <c r="I48" s="26">
        <v>114088.18971000001</v>
      </c>
      <c r="J48" s="26">
        <v>109372.70217</v>
      </c>
      <c r="K48" s="27">
        <v>95.9</v>
      </c>
    </row>
    <row r="49" spans="1:11" s="5" customFormat="1" ht="75" x14ac:dyDescent="0.3">
      <c r="A49" s="38" t="s">
        <v>32</v>
      </c>
      <c r="B49" s="22" t="s">
        <v>118</v>
      </c>
      <c r="C49" s="23" t="s">
        <v>27</v>
      </c>
      <c r="D49" s="23" t="s">
        <v>28</v>
      </c>
      <c r="E49" s="23" t="s">
        <v>29</v>
      </c>
      <c r="F49" s="24" t="s">
        <v>30</v>
      </c>
      <c r="G49" s="22" t="s">
        <v>31</v>
      </c>
      <c r="H49" s="25"/>
      <c r="I49" s="26">
        <v>2878.29493</v>
      </c>
      <c r="J49" s="29"/>
      <c r="K49" s="29"/>
    </row>
    <row r="50" spans="1:11" s="5" customFormat="1" ht="75" x14ac:dyDescent="0.3">
      <c r="A50" s="38" t="s">
        <v>216</v>
      </c>
      <c r="B50" s="22" t="s">
        <v>119</v>
      </c>
      <c r="C50" s="23" t="s">
        <v>27</v>
      </c>
      <c r="D50" s="23" t="s">
        <v>28</v>
      </c>
      <c r="E50" s="23" t="s">
        <v>29</v>
      </c>
      <c r="F50" s="24" t="s">
        <v>30</v>
      </c>
      <c r="G50" s="22" t="s">
        <v>31</v>
      </c>
      <c r="H50" s="25"/>
      <c r="I50" s="26">
        <v>4396.2647200000001</v>
      </c>
      <c r="J50" s="26">
        <v>4396.2647200000001</v>
      </c>
      <c r="K50" s="27">
        <v>100</v>
      </c>
    </row>
    <row r="51" spans="1:11" s="5" customFormat="1" ht="75" x14ac:dyDescent="0.3">
      <c r="A51" s="38" t="s">
        <v>217</v>
      </c>
      <c r="B51" s="22" t="s">
        <v>120</v>
      </c>
      <c r="C51" s="23" t="s">
        <v>27</v>
      </c>
      <c r="D51" s="23" t="s">
        <v>28</v>
      </c>
      <c r="E51" s="23" t="s">
        <v>29</v>
      </c>
      <c r="F51" s="24" t="s">
        <v>30</v>
      </c>
      <c r="G51" s="22" t="s">
        <v>31</v>
      </c>
      <c r="H51" s="25"/>
      <c r="I51" s="26">
        <v>118708.53621999999</v>
      </c>
      <c r="J51" s="26">
        <v>38056.782800000001</v>
      </c>
      <c r="K51" s="27">
        <v>32.1</v>
      </c>
    </row>
    <row r="52" spans="1:11" s="5" customFormat="1" ht="56.25" x14ac:dyDescent="0.3">
      <c r="A52" s="38" t="s">
        <v>218</v>
      </c>
      <c r="B52" s="22" t="s">
        <v>121</v>
      </c>
      <c r="C52" s="23" t="s">
        <v>27</v>
      </c>
      <c r="D52" s="23" t="s">
        <v>28</v>
      </c>
      <c r="E52" s="23" t="s">
        <v>29</v>
      </c>
      <c r="F52" s="24" t="s">
        <v>30</v>
      </c>
      <c r="G52" s="22" t="s">
        <v>31</v>
      </c>
      <c r="H52" s="25"/>
      <c r="I52" s="26">
        <v>11309.62</v>
      </c>
      <c r="J52" s="29"/>
      <c r="K52" s="29"/>
    </row>
    <row r="53" spans="1:11" s="5" customFormat="1" ht="56.25" x14ac:dyDescent="0.3">
      <c r="A53" s="38" t="s">
        <v>219</v>
      </c>
      <c r="B53" s="22" t="s">
        <v>26</v>
      </c>
      <c r="C53" s="23" t="s">
        <v>27</v>
      </c>
      <c r="D53" s="23" t="s">
        <v>28</v>
      </c>
      <c r="E53" s="23" t="s">
        <v>29</v>
      </c>
      <c r="F53" s="24" t="s">
        <v>30</v>
      </c>
      <c r="G53" s="22" t="s">
        <v>31</v>
      </c>
      <c r="H53" s="25"/>
      <c r="I53" s="26">
        <v>357273.87534999999</v>
      </c>
      <c r="J53" s="26">
        <v>357273.79261</v>
      </c>
      <c r="K53" s="27">
        <v>100</v>
      </c>
    </row>
    <row r="54" spans="1:11" s="5" customFormat="1" ht="56.25" x14ac:dyDescent="0.3">
      <c r="A54" s="38" t="s">
        <v>220</v>
      </c>
      <c r="B54" s="22" t="s">
        <v>122</v>
      </c>
      <c r="C54" s="23" t="s">
        <v>27</v>
      </c>
      <c r="D54" s="23" t="s">
        <v>28</v>
      </c>
      <c r="E54" s="23" t="s">
        <v>123</v>
      </c>
      <c r="F54" s="24" t="s">
        <v>30</v>
      </c>
      <c r="G54" s="22" t="s">
        <v>31</v>
      </c>
      <c r="H54" s="25"/>
      <c r="I54" s="26">
        <v>398696.40846000001</v>
      </c>
      <c r="J54" s="26">
        <v>353570.49631999998</v>
      </c>
      <c r="K54" s="27">
        <v>88.7</v>
      </c>
    </row>
    <row r="55" spans="1:11" s="5" customFormat="1" ht="56.25" x14ac:dyDescent="0.3">
      <c r="A55" s="38" t="s">
        <v>221</v>
      </c>
      <c r="B55" s="22" t="s">
        <v>33</v>
      </c>
      <c r="C55" s="23" t="s">
        <v>27</v>
      </c>
      <c r="D55" s="23" t="s">
        <v>28</v>
      </c>
      <c r="E55" s="23" t="s">
        <v>124</v>
      </c>
      <c r="F55" s="24" t="s">
        <v>30</v>
      </c>
      <c r="G55" s="22" t="s">
        <v>31</v>
      </c>
      <c r="H55" s="25"/>
      <c r="I55" s="26">
        <v>8253.4972799999996</v>
      </c>
      <c r="J55" s="29"/>
      <c r="K55" s="29"/>
    </row>
    <row r="56" spans="1:11" s="5" customFormat="1" ht="56.25" x14ac:dyDescent="0.3">
      <c r="A56" s="38" t="s">
        <v>222</v>
      </c>
      <c r="B56" s="22" t="s">
        <v>125</v>
      </c>
      <c r="C56" s="23" t="s">
        <v>27</v>
      </c>
      <c r="D56" s="23" t="s">
        <v>28</v>
      </c>
      <c r="E56" s="23" t="s">
        <v>124</v>
      </c>
      <c r="F56" s="24" t="s">
        <v>30</v>
      </c>
      <c r="G56" s="22" t="s">
        <v>31</v>
      </c>
      <c r="H56" s="25"/>
      <c r="I56" s="26">
        <v>50429.065799999997</v>
      </c>
      <c r="J56" s="26">
        <v>50429.065799999997</v>
      </c>
      <c r="K56" s="27">
        <v>100</v>
      </c>
    </row>
    <row r="57" spans="1:11" s="5" customFormat="1" ht="56.25" x14ac:dyDescent="0.3">
      <c r="A57" s="38" t="s">
        <v>223</v>
      </c>
      <c r="B57" s="22" t="s">
        <v>33</v>
      </c>
      <c r="C57" s="23" t="s">
        <v>27</v>
      </c>
      <c r="D57" s="23" t="s">
        <v>28</v>
      </c>
      <c r="E57" s="23" t="s">
        <v>34</v>
      </c>
      <c r="F57" s="24" t="s">
        <v>30</v>
      </c>
      <c r="G57" s="22" t="s">
        <v>31</v>
      </c>
      <c r="H57" s="25"/>
      <c r="I57" s="30">
        <v>156.74444</v>
      </c>
      <c r="J57" s="29"/>
      <c r="K57" s="29"/>
    </row>
    <row r="58" spans="1:11" s="5" customFormat="1" ht="37.5" x14ac:dyDescent="0.3">
      <c r="A58" s="39" t="s">
        <v>13</v>
      </c>
      <c r="B58" s="17" t="s">
        <v>35</v>
      </c>
      <c r="C58" s="18"/>
      <c r="D58" s="18"/>
      <c r="E58" s="18"/>
      <c r="F58" s="18"/>
      <c r="G58" s="19"/>
      <c r="H58" s="19"/>
      <c r="I58" s="20">
        <v>172672.41156000001</v>
      </c>
      <c r="J58" s="20">
        <v>157682.17819999999</v>
      </c>
      <c r="K58" s="21">
        <v>91.3</v>
      </c>
    </row>
    <row r="59" spans="1:11" s="5" customFormat="1" ht="56.25" x14ac:dyDescent="0.3">
      <c r="A59" s="38" t="s">
        <v>36</v>
      </c>
      <c r="B59" s="22" t="s">
        <v>126</v>
      </c>
      <c r="C59" s="23" t="s">
        <v>27</v>
      </c>
      <c r="D59" s="23" t="s">
        <v>107</v>
      </c>
      <c r="E59" s="23" t="s">
        <v>127</v>
      </c>
      <c r="F59" s="24" t="s">
        <v>30</v>
      </c>
      <c r="G59" s="22" t="s">
        <v>31</v>
      </c>
      <c r="H59" s="25"/>
      <c r="I59" s="26">
        <v>145849.97521999999</v>
      </c>
      <c r="J59" s="26">
        <v>145849.97521999999</v>
      </c>
      <c r="K59" s="27">
        <v>100</v>
      </c>
    </row>
    <row r="60" spans="1:11" s="5" customFormat="1" ht="56.25" x14ac:dyDescent="0.3">
      <c r="A60" s="38" t="s">
        <v>224</v>
      </c>
      <c r="B60" s="22" t="s">
        <v>128</v>
      </c>
      <c r="C60" s="23" t="s">
        <v>27</v>
      </c>
      <c r="D60" s="23" t="s">
        <v>39</v>
      </c>
      <c r="E60" s="23" t="s">
        <v>129</v>
      </c>
      <c r="F60" s="24" t="s">
        <v>30</v>
      </c>
      <c r="G60" s="22" t="s">
        <v>31</v>
      </c>
      <c r="H60" s="25"/>
      <c r="I60" s="26">
        <v>24041.784820000001</v>
      </c>
      <c r="J60" s="26">
        <v>10566.70298</v>
      </c>
      <c r="K60" s="27">
        <v>44</v>
      </c>
    </row>
    <row r="61" spans="1:11" s="5" customFormat="1" ht="56.25" x14ac:dyDescent="0.3">
      <c r="A61" s="38" t="s">
        <v>225</v>
      </c>
      <c r="B61" s="22" t="s">
        <v>128</v>
      </c>
      <c r="C61" s="23" t="s">
        <v>27</v>
      </c>
      <c r="D61" s="23" t="s">
        <v>39</v>
      </c>
      <c r="E61" s="23" t="s">
        <v>130</v>
      </c>
      <c r="F61" s="24" t="s">
        <v>30</v>
      </c>
      <c r="G61" s="22" t="s">
        <v>31</v>
      </c>
      <c r="H61" s="25"/>
      <c r="I61" s="26">
        <v>1515.1515199999999</v>
      </c>
      <c r="J61" s="29"/>
      <c r="K61" s="29"/>
    </row>
    <row r="62" spans="1:11" s="5" customFormat="1" ht="93.75" x14ac:dyDescent="0.3">
      <c r="A62" s="38" t="s">
        <v>226</v>
      </c>
      <c r="B62" s="22" t="s">
        <v>37</v>
      </c>
      <c r="C62" s="23" t="s">
        <v>38</v>
      </c>
      <c r="D62" s="23" t="s">
        <v>39</v>
      </c>
      <c r="E62" s="23" t="s">
        <v>40</v>
      </c>
      <c r="F62" s="24" t="s">
        <v>30</v>
      </c>
      <c r="G62" s="22" t="s">
        <v>41</v>
      </c>
      <c r="H62" s="22" t="s">
        <v>42</v>
      </c>
      <c r="I62" s="26">
        <v>1265.5</v>
      </c>
      <c r="J62" s="26">
        <v>1265.5</v>
      </c>
      <c r="K62" s="27">
        <v>100</v>
      </c>
    </row>
    <row r="63" spans="1:11" s="5" customFormat="1" ht="37.5" x14ac:dyDescent="0.3">
      <c r="A63" s="39" t="s">
        <v>14</v>
      </c>
      <c r="B63" s="17" t="s">
        <v>43</v>
      </c>
      <c r="C63" s="18"/>
      <c r="D63" s="18"/>
      <c r="E63" s="18"/>
      <c r="F63" s="18"/>
      <c r="G63" s="19"/>
      <c r="H63" s="19"/>
      <c r="I63" s="20">
        <v>189527.95542000001</v>
      </c>
      <c r="J63" s="20">
        <v>127665.61524</v>
      </c>
      <c r="K63" s="21">
        <v>67.400000000000006</v>
      </c>
    </row>
    <row r="64" spans="1:11" s="5" customFormat="1" ht="56.25" x14ac:dyDescent="0.3">
      <c r="A64" s="38" t="s">
        <v>44</v>
      </c>
      <c r="B64" s="22" t="s">
        <v>131</v>
      </c>
      <c r="C64" s="23" t="s">
        <v>27</v>
      </c>
      <c r="D64" s="23" t="s">
        <v>132</v>
      </c>
      <c r="E64" s="23" t="s">
        <v>133</v>
      </c>
      <c r="F64" s="24" t="s">
        <v>30</v>
      </c>
      <c r="G64" s="22" t="s">
        <v>31</v>
      </c>
      <c r="H64" s="25"/>
      <c r="I64" s="26">
        <v>175610.50109000001</v>
      </c>
      <c r="J64" s="26">
        <v>114311.46149</v>
      </c>
      <c r="K64" s="27">
        <v>65.099999999999994</v>
      </c>
    </row>
    <row r="65" spans="1:11" s="5" customFormat="1" ht="56.25" x14ac:dyDescent="0.3">
      <c r="A65" s="38" t="s">
        <v>227</v>
      </c>
      <c r="B65" s="22" t="s">
        <v>134</v>
      </c>
      <c r="C65" s="23" t="s">
        <v>27</v>
      </c>
      <c r="D65" s="23" t="s">
        <v>47</v>
      </c>
      <c r="E65" s="23" t="s">
        <v>135</v>
      </c>
      <c r="F65" s="24" t="s">
        <v>30</v>
      </c>
      <c r="G65" s="22" t="s">
        <v>31</v>
      </c>
      <c r="H65" s="25"/>
      <c r="I65" s="26">
        <v>13917.45433</v>
      </c>
      <c r="J65" s="26">
        <v>13354.153749999999</v>
      </c>
      <c r="K65" s="27">
        <v>96</v>
      </c>
    </row>
    <row r="66" spans="1:11" s="5" customFormat="1" ht="56.25" x14ac:dyDescent="0.3">
      <c r="A66" s="39" t="s">
        <v>15</v>
      </c>
      <c r="B66" s="17" t="s">
        <v>52</v>
      </c>
      <c r="C66" s="18"/>
      <c r="D66" s="18"/>
      <c r="E66" s="18"/>
      <c r="F66" s="18"/>
      <c r="G66" s="19"/>
      <c r="H66" s="19"/>
      <c r="I66" s="20">
        <v>8104.6</v>
      </c>
      <c r="J66" s="20">
        <v>8104.59483</v>
      </c>
      <c r="K66" s="21">
        <v>100</v>
      </c>
    </row>
    <row r="67" spans="1:11" s="5" customFormat="1" ht="112.5" x14ac:dyDescent="0.3">
      <c r="A67" s="38" t="s">
        <v>53</v>
      </c>
      <c r="B67" s="22" t="s">
        <v>54</v>
      </c>
      <c r="C67" s="23" t="s">
        <v>55</v>
      </c>
      <c r="D67" s="23" t="s">
        <v>56</v>
      </c>
      <c r="E67" s="23" t="s">
        <v>57</v>
      </c>
      <c r="F67" s="24" t="s">
        <v>30</v>
      </c>
      <c r="G67" s="22" t="s">
        <v>58</v>
      </c>
      <c r="H67" s="25"/>
      <c r="I67" s="26">
        <v>8104.6</v>
      </c>
      <c r="J67" s="26">
        <v>8104.59483</v>
      </c>
      <c r="K67" s="27">
        <v>100</v>
      </c>
    </row>
    <row r="68" spans="1:11" s="5" customFormat="1" ht="37.5" x14ac:dyDescent="0.3">
      <c r="A68" s="39" t="s">
        <v>16</v>
      </c>
      <c r="B68" s="17" t="s">
        <v>59</v>
      </c>
      <c r="C68" s="18"/>
      <c r="D68" s="18"/>
      <c r="E68" s="18"/>
      <c r="F68" s="18"/>
      <c r="G68" s="19"/>
      <c r="H68" s="19"/>
      <c r="I68" s="20">
        <v>764727.06541000004</v>
      </c>
      <c r="J68" s="20">
        <v>578026.23470000003</v>
      </c>
      <c r="K68" s="21">
        <v>75.599999999999994</v>
      </c>
    </row>
    <row r="69" spans="1:11" s="5" customFormat="1" ht="56.25" x14ac:dyDescent="0.3">
      <c r="A69" s="38" t="s">
        <v>60</v>
      </c>
      <c r="B69" s="22" t="s">
        <v>136</v>
      </c>
      <c r="C69" s="23" t="s">
        <v>27</v>
      </c>
      <c r="D69" s="23" t="s">
        <v>62</v>
      </c>
      <c r="E69" s="23" t="s">
        <v>137</v>
      </c>
      <c r="F69" s="24" t="s">
        <v>49</v>
      </c>
      <c r="G69" s="22" t="s">
        <v>31</v>
      </c>
      <c r="H69" s="22" t="s">
        <v>51</v>
      </c>
      <c r="I69" s="26">
        <v>365959.47042999999</v>
      </c>
      <c r="J69" s="26">
        <v>365015.15039000002</v>
      </c>
      <c r="K69" s="27">
        <v>99.7</v>
      </c>
    </row>
    <row r="70" spans="1:11" s="5" customFormat="1" ht="56.25" x14ac:dyDescent="0.3">
      <c r="A70" s="38" t="s">
        <v>140</v>
      </c>
      <c r="B70" s="22" t="s">
        <v>136</v>
      </c>
      <c r="C70" s="23" t="s">
        <v>27</v>
      </c>
      <c r="D70" s="23" t="s">
        <v>62</v>
      </c>
      <c r="E70" s="23" t="s">
        <v>137</v>
      </c>
      <c r="F70" s="24" t="s">
        <v>49</v>
      </c>
      <c r="G70" s="22" t="s">
        <v>31</v>
      </c>
      <c r="H70" s="22" t="s">
        <v>114</v>
      </c>
      <c r="I70" s="26">
        <v>114126.47192</v>
      </c>
      <c r="J70" s="26">
        <v>112975.4921</v>
      </c>
      <c r="K70" s="27">
        <v>99</v>
      </c>
    </row>
    <row r="71" spans="1:11" s="5" customFormat="1" ht="56.25" x14ac:dyDescent="0.3">
      <c r="A71" s="38" t="s">
        <v>228</v>
      </c>
      <c r="B71" s="22" t="s">
        <v>136</v>
      </c>
      <c r="C71" s="23" t="s">
        <v>27</v>
      </c>
      <c r="D71" s="23" t="s">
        <v>62</v>
      </c>
      <c r="E71" s="23" t="s">
        <v>137</v>
      </c>
      <c r="F71" s="24" t="s">
        <v>49</v>
      </c>
      <c r="G71" s="22" t="s">
        <v>31</v>
      </c>
      <c r="H71" s="22" t="s">
        <v>77</v>
      </c>
      <c r="I71" s="26">
        <v>29822.561160000001</v>
      </c>
      <c r="J71" s="26">
        <v>29164.710569999999</v>
      </c>
      <c r="K71" s="27">
        <v>97.8</v>
      </c>
    </row>
    <row r="72" spans="1:11" s="5" customFormat="1" ht="56.25" x14ac:dyDescent="0.3">
      <c r="A72" s="38" t="s">
        <v>229</v>
      </c>
      <c r="B72" s="22" t="s">
        <v>136</v>
      </c>
      <c r="C72" s="23" t="s">
        <v>27</v>
      </c>
      <c r="D72" s="23" t="s">
        <v>62</v>
      </c>
      <c r="E72" s="23" t="s">
        <v>137</v>
      </c>
      <c r="F72" s="24" t="s">
        <v>49</v>
      </c>
      <c r="G72" s="22" t="s">
        <v>31</v>
      </c>
      <c r="H72" s="22" t="s">
        <v>138</v>
      </c>
      <c r="I72" s="26">
        <v>1472.18905</v>
      </c>
      <c r="J72" s="26">
        <v>1471.3659</v>
      </c>
      <c r="K72" s="27">
        <v>99.9</v>
      </c>
    </row>
    <row r="73" spans="1:11" s="5" customFormat="1" ht="56.25" x14ac:dyDescent="0.3">
      <c r="A73" s="38" t="s">
        <v>230</v>
      </c>
      <c r="B73" s="22" t="s">
        <v>136</v>
      </c>
      <c r="C73" s="23" t="s">
        <v>27</v>
      </c>
      <c r="D73" s="23" t="s">
        <v>62</v>
      </c>
      <c r="E73" s="23" t="s">
        <v>137</v>
      </c>
      <c r="F73" s="24" t="s">
        <v>49</v>
      </c>
      <c r="G73" s="22" t="s">
        <v>31</v>
      </c>
      <c r="H73" s="22" t="s">
        <v>139</v>
      </c>
      <c r="I73" s="26">
        <v>31561.007399999999</v>
      </c>
      <c r="J73" s="26">
        <v>31561.007399999999</v>
      </c>
      <c r="K73" s="27">
        <v>100</v>
      </c>
    </row>
    <row r="74" spans="1:11" s="5" customFormat="1" ht="56.25" x14ac:dyDescent="0.3">
      <c r="A74" s="38" t="s">
        <v>231</v>
      </c>
      <c r="B74" s="22" t="s">
        <v>61</v>
      </c>
      <c r="C74" s="23" t="s">
        <v>27</v>
      </c>
      <c r="D74" s="23" t="s">
        <v>62</v>
      </c>
      <c r="E74" s="23" t="s">
        <v>141</v>
      </c>
      <c r="F74" s="24" t="s">
        <v>30</v>
      </c>
      <c r="G74" s="22" t="s">
        <v>31</v>
      </c>
      <c r="H74" s="25"/>
      <c r="I74" s="26">
        <v>208422.61350000001</v>
      </c>
      <c r="J74" s="26">
        <v>25427.896079999999</v>
      </c>
      <c r="K74" s="27">
        <v>12.2</v>
      </c>
    </row>
    <row r="75" spans="1:11" s="5" customFormat="1" ht="56.25" x14ac:dyDescent="0.3">
      <c r="A75" s="38" t="s">
        <v>232</v>
      </c>
      <c r="B75" s="22" t="s">
        <v>61</v>
      </c>
      <c r="C75" s="23" t="s">
        <v>27</v>
      </c>
      <c r="D75" s="23" t="s">
        <v>62</v>
      </c>
      <c r="E75" s="23" t="s">
        <v>63</v>
      </c>
      <c r="F75" s="24" t="s">
        <v>30</v>
      </c>
      <c r="G75" s="22" t="s">
        <v>31</v>
      </c>
      <c r="H75" s="25"/>
      <c r="I75" s="26">
        <v>3436.3157999999999</v>
      </c>
      <c r="J75" s="26">
        <v>2484.1761099999999</v>
      </c>
      <c r="K75" s="27">
        <v>72.3</v>
      </c>
    </row>
    <row r="76" spans="1:11" s="5" customFormat="1" ht="93.75" x14ac:dyDescent="0.3">
      <c r="A76" s="38" t="s">
        <v>233</v>
      </c>
      <c r="B76" s="22" t="s">
        <v>142</v>
      </c>
      <c r="C76" s="23" t="s">
        <v>143</v>
      </c>
      <c r="D76" s="23" t="s">
        <v>62</v>
      </c>
      <c r="E76" s="23" t="s">
        <v>144</v>
      </c>
      <c r="F76" s="24" t="s">
        <v>30</v>
      </c>
      <c r="G76" s="22" t="s">
        <v>145</v>
      </c>
      <c r="H76" s="25"/>
      <c r="I76" s="26">
        <v>9926.4361499999995</v>
      </c>
      <c r="J76" s="26">
        <v>9926.4361499999995</v>
      </c>
      <c r="K76" s="27">
        <v>100</v>
      </c>
    </row>
    <row r="77" spans="1:11" s="5" customFormat="1" ht="75" x14ac:dyDescent="0.3">
      <c r="A77" s="39" t="s">
        <v>17</v>
      </c>
      <c r="B77" s="17" t="s">
        <v>64</v>
      </c>
      <c r="C77" s="18"/>
      <c r="D77" s="18"/>
      <c r="E77" s="18"/>
      <c r="F77" s="18"/>
      <c r="G77" s="19"/>
      <c r="H77" s="19"/>
      <c r="I77" s="20">
        <v>762982.27070999995</v>
      </c>
      <c r="J77" s="20">
        <v>695752.45512000006</v>
      </c>
      <c r="K77" s="21">
        <v>91.2</v>
      </c>
    </row>
    <row r="78" spans="1:11" s="5" customFormat="1" ht="56.25" x14ac:dyDescent="0.3">
      <c r="A78" s="38" t="s">
        <v>65</v>
      </c>
      <c r="B78" s="22" t="s">
        <v>66</v>
      </c>
      <c r="C78" s="23" t="s">
        <v>67</v>
      </c>
      <c r="D78" s="23" t="s">
        <v>68</v>
      </c>
      <c r="E78" s="23" t="s">
        <v>69</v>
      </c>
      <c r="F78" s="24" t="s">
        <v>30</v>
      </c>
      <c r="G78" s="22" t="s">
        <v>70</v>
      </c>
      <c r="H78" s="25"/>
      <c r="I78" s="26">
        <v>96092.53</v>
      </c>
      <c r="J78" s="26">
        <v>96092.53</v>
      </c>
      <c r="K78" s="27">
        <v>100</v>
      </c>
    </row>
    <row r="79" spans="1:11" s="5" customFormat="1" ht="56.25" x14ac:dyDescent="0.3">
      <c r="A79" s="38" t="s">
        <v>71</v>
      </c>
      <c r="B79" s="22" t="s">
        <v>72</v>
      </c>
      <c r="C79" s="23" t="s">
        <v>67</v>
      </c>
      <c r="D79" s="23" t="s">
        <v>73</v>
      </c>
      <c r="E79" s="23" t="s">
        <v>146</v>
      </c>
      <c r="F79" s="24" t="s">
        <v>30</v>
      </c>
      <c r="G79" s="22" t="s">
        <v>70</v>
      </c>
      <c r="H79" s="25"/>
      <c r="I79" s="26">
        <v>5392.28449</v>
      </c>
      <c r="J79" s="26">
        <v>5392.28449</v>
      </c>
      <c r="K79" s="27">
        <v>100</v>
      </c>
    </row>
    <row r="80" spans="1:11" s="5" customFormat="1" ht="56.25" x14ac:dyDescent="0.3">
      <c r="A80" s="38" t="s">
        <v>207</v>
      </c>
      <c r="B80" s="22" t="s">
        <v>72</v>
      </c>
      <c r="C80" s="23" t="s">
        <v>67</v>
      </c>
      <c r="D80" s="23" t="s">
        <v>73</v>
      </c>
      <c r="E80" s="23" t="s">
        <v>74</v>
      </c>
      <c r="F80" s="24" t="s">
        <v>30</v>
      </c>
      <c r="G80" s="22" t="s">
        <v>70</v>
      </c>
      <c r="H80" s="25"/>
      <c r="I80" s="26">
        <v>317109.30702000001</v>
      </c>
      <c r="J80" s="26">
        <v>317109.30702000001</v>
      </c>
      <c r="K80" s="27">
        <v>100</v>
      </c>
    </row>
    <row r="81" spans="1:11" s="5" customFormat="1" ht="56.25" x14ac:dyDescent="0.3">
      <c r="A81" s="38" t="s">
        <v>208</v>
      </c>
      <c r="B81" s="22" t="s">
        <v>72</v>
      </c>
      <c r="C81" s="23" t="s">
        <v>67</v>
      </c>
      <c r="D81" s="23" t="s">
        <v>73</v>
      </c>
      <c r="E81" s="23" t="s">
        <v>147</v>
      </c>
      <c r="F81" s="24" t="s">
        <v>30</v>
      </c>
      <c r="G81" s="22" t="s">
        <v>70</v>
      </c>
      <c r="H81" s="25"/>
      <c r="I81" s="26">
        <v>135800.03541000001</v>
      </c>
      <c r="J81" s="26">
        <v>75323.535409999997</v>
      </c>
      <c r="K81" s="27">
        <v>55.5</v>
      </c>
    </row>
    <row r="82" spans="1:11" s="5" customFormat="1" ht="56.25" x14ac:dyDescent="0.3">
      <c r="A82" s="38" t="s">
        <v>209</v>
      </c>
      <c r="B82" s="22" t="s">
        <v>148</v>
      </c>
      <c r="C82" s="23" t="s">
        <v>67</v>
      </c>
      <c r="D82" s="23" t="s">
        <v>68</v>
      </c>
      <c r="E82" s="23" t="s">
        <v>149</v>
      </c>
      <c r="F82" s="24" t="s">
        <v>49</v>
      </c>
      <c r="G82" s="22" t="s">
        <v>70</v>
      </c>
      <c r="H82" s="22" t="s">
        <v>150</v>
      </c>
      <c r="I82" s="26">
        <v>19211.5</v>
      </c>
      <c r="J82" s="26">
        <v>19211.5</v>
      </c>
      <c r="K82" s="27">
        <v>100</v>
      </c>
    </row>
    <row r="83" spans="1:11" s="5" customFormat="1" ht="56.25" x14ac:dyDescent="0.3">
      <c r="A83" s="38" t="s">
        <v>210</v>
      </c>
      <c r="B83" s="22" t="s">
        <v>151</v>
      </c>
      <c r="C83" s="23" t="s">
        <v>67</v>
      </c>
      <c r="D83" s="23" t="s">
        <v>68</v>
      </c>
      <c r="E83" s="23" t="s">
        <v>149</v>
      </c>
      <c r="F83" s="24" t="s">
        <v>49</v>
      </c>
      <c r="G83" s="22" t="s">
        <v>70</v>
      </c>
      <c r="H83" s="22" t="s">
        <v>152</v>
      </c>
      <c r="I83" s="26">
        <v>5695.3907799999997</v>
      </c>
      <c r="J83" s="26">
        <v>5695.3907799999997</v>
      </c>
      <c r="K83" s="27">
        <v>100</v>
      </c>
    </row>
    <row r="84" spans="1:11" s="5" customFormat="1" ht="56.25" x14ac:dyDescent="0.3">
      <c r="A84" s="38" t="s">
        <v>211</v>
      </c>
      <c r="B84" s="22" t="s">
        <v>153</v>
      </c>
      <c r="C84" s="23" t="s">
        <v>67</v>
      </c>
      <c r="D84" s="23" t="s">
        <v>68</v>
      </c>
      <c r="E84" s="23" t="s">
        <v>149</v>
      </c>
      <c r="F84" s="24" t="s">
        <v>49</v>
      </c>
      <c r="G84" s="22" t="s">
        <v>70</v>
      </c>
      <c r="H84" s="22" t="s">
        <v>51</v>
      </c>
      <c r="I84" s="26">
        <v>9669.08626</v>
      </c>
      <c r="J84" s="26">
        <v>9669.08626</v>
      </c>
      <c r="K84" s="27">
        <v>100</v>
      </c>
    </row>
    <row r="85" spans="1:11" s="5" customFormat="1" ht="56.25" x14ac:dyDescent="0.3">
      <c r="A85" s="38" t="s">
        <v>234</v>
      </c>
      <c r="B85" s="22" t="s">
        <v>154</v>
      </c>
      <c r="C85" s="23" t="s">
        <v>67</v>
      </c>
      <c r="D85" s="23" t="s">
        <v>68</v>
      </c>
      <c r="E85" s="23" t="s">
        <v>149</v>
      </c>
      <c r="F85" s="24" t="s">
        <v>49</v>
      </c>
      <c r="G85" s="22" t="s">
        <v>70</v>
      </c>
      <c r="H85" s="22" t="s">
        <v>155</v>
      </c>
      <c r="I85" s="26">
        <v>6545.18084</v>
      </c>
      <c r="J85" s="26">
        <v>6545.18084</v>
      </c>
      <c r="K85" s="27">
        <v>100</v>
      </c>
    </row>
    <row r="86" spans="1:11" s="5" customFormat="1" ht="56.25" x14ac:dyDescent="0.3">
      <c r="A86" s="38" t="s">
        <v>235</v>
      </c>
      <c r="B86" s="22" t="s">
        <v>156</v>
      </c>
      <c r="C86" s="23" t="s">
        <v>67</v>
      </c>
      <c r="D86" s="23" t="s">
        <v>68</v>
      </c>
      <c r="E86" s="23" t="s">
        <v>149</v>
      </c>
      <c r="F86" s="24" t="s">
        <v>49</v>
      </c>
      <c r="G86" s="22" t="s">
        <v>70</v>
      </c>
      <c r="H86" s="22" t="s">
        <v>114</v>
      </c>
      <c r="I86" s="26">
        <v>7408.8538699999999</v>
      </c>
      <c r="J86" s="26">
        <v>7408.8538699999999</v>
      </c>
      <c r="K86" s="27">
        <v>100</v>
      </c>
    </row>
    <row r="87" spans="1:11" s="5" customFormat="1" ht="56.25" x14ac:dyDescent="0.3">
      <c r="A87" s="38" t="s">
        <v>236</v>
      </c>
      <c r="B87" s="22" t="s">
        <v>157</v>
      </c>
      <c r="C87" s="23" t="s">
        <v>67</v>
      </c>
      <c r="D87" s="23" t="s">
        <v>68</v>
      </c>
      <c r="E87" s="23" t="s">
        <v>149</v>
      </c>
      <c r="F87" s="24" t="s">
        <v>49</v>
      </c>
      <c r="G87" s="22" t="s">
        <v>70</v>
      </c>
      <c r="H87" s="22" t="s">
        <v>114</v>
      </c>
      <c r="I87" s="26">
        <v>2462.70894</v>
      </c>
      <c r="J87" s="26">
        <v>2462.70894</v>
      </c>
      <c r="K87" s="27">
        <v>100</v>
      </c>
    </row>
    <row r="88" spans="1:11" s="5" customFormat="1" ht="56.25" x14ac:dyDescent="0.3">
      <c r="A88" s="38" t="s">
        <v>237</v>
      </c>
      <c r="B88" s="22" t="s">
        <v>158</v>
      </c>
      <c r="C88" s="23" t="s">
        <v>67</v>
      </c>
      <c r="D88" s="23" t="s">
        <v>68</v>
      </c>
      <c r="E88" s="23" t="s">
        <v>149</v>
      </c>
      <c r="F88" s="24" t="s">
        <v>49</v>
      </c>
      <c r="G88" s="22" t="s">
        <v>70</v>
      </c>
      <c r="H88" s="22" t="s">
        <v>114</v>
      </c>
      <c r="I88" s="26">
        <v>8133.8567400000002</v>
      </c>
      <c r="J88" s="26">
        <v>8133.8567400000002</v>
      </c>
      <c r="K88" s="27">
        <v>100</v>
      </c>
    </row>
    <row r="89" spans="1:11" s="5" customFormat="1" ht="56.25" x14ac:dyDescent="0.3">
      <c r="A89" s="38" t="s">
        <v>238</v>
      </c>
      <c r="B89" s="22" t="s">
        <v>159</v>
      </c>
      <c r="C89" s="23" t="s">
        <v>67</v>
      </c>
      <c r="D89" s="23" t="s">
        <v>68</v>
      </c>
      <c r="E89" s="23" t="s">
        <v>149</v>
      </c>
      <c r="F89" s="24" t="s">
        <v>49</v>
      </c>
      <c r="G89" s="22" t="s">
        <v>70</v>
      </c>
      <c r="H89" s="22" t="s">
        <v>160</v>
      </c>
      <c r="I89" s="26">
        <v>1718.2365400000001</v>
      </c>
      <c r="J89" s="26">
        <v>1718.2365400000001</v>
      </c>
      <c r="K89" s="27">
        <v>100</v>
      </c>
    </row>
    <row r="90" spans="1:11" s="5" customFormat="1" ht="56.25" x14ac:dyDescent="0.3">
      <c r="A90" s="38" t="s">
        <v>239</v>
      </c>
      <c r="B90" s="22" t="s">
        <v>161</v>
      </c>
      <c r="C90" s="23" t="s">
        <v>67</v>
      </c>
      <c r="D90" s="23" t="s">
        <v>68</v>
      </c>
      <c r="E90" s="23" t="s">
        <v>162</v>
      </c>
      <c r="F90" s="24" t="s">
        <v>30</v>
      </c>
      <c r="G90" s="22" t="s">
        <v>70</v>
      </c>
      <c r="H90" s="25"/>
      <c r="I90" s="26">
        <v>83303.563899999994</v>
      </c>
      <c r="J90" s="26">
        <v>83303.562359999996</v>
      </c>
      <c r="K90" s="27">
        <v>100</v>
      </c>
    </row>
    <row r="91" spans="1:11" s="5" customFormat="1" ht="56.25" x14ac:dyDescent="0.3">
      <c r="A91" s="38" t="s">
        <v>240</v>
      </c>
      <c r="B91" s="22" t="s">
        <v>83</v>
      </c>
      <c r="C91" s="23" t="s">
        <v>67</v>
      </c>
      <c r="D91" s="23" t="s">
        <v>68</v>
      </c>
      <c r="E91" s="23" t="s">
        <v>162</v>
      </c>
      <c r="F91" s="24" t="s">
        <v>30</v>
      </c>
      <c r="G91" s="22" t="s">
        <v>70</v>
      </c>
      <c r="H91" s="25"/>
      <c r="I91" s="26">
        <v>9042.2447699999993</v>
      </c>
      <c r="J91" s="26">
        <v>9042.2447699999993</v>
      </c>
      <c r="K91" s="27">
        <v>100</v>
      </c>
    </row>
    <row r="92" spans="1:11" s="5" customFormat="1" ht="56.25" x14ac:dyDescent="0.3">
      <c r="A92" s="38" t="s">
        <v>241</v>
      </c>
      <c r="B92" s="22" t="s">
        <v>163</v>
      </c>
      <c r="C92" s="23" t="s">
        <v>67</v>
      </c>
      <c r="D92" s="23" t="s">
        <v>68</v>
      </c>
      <c r="E92" s="23" t="s">
        <v>162</v>
      </c>
      <c r="F92" s="24" t="s">
        <v>30</v>
      </c>
      <c r="G92" s="22" t="s">
        <v>70</v>
      </c>
      <c r="H92" s="25"/>
      <c r="I92" s="26">
        <v>45798.289490000003</v>
      </c>
      <c r="J92" s="26">
        <v>45798.289490000003</v>
      </c>
      <c r="K92" s="27">
        <v>100</v>
      </c>
    </row>
    <row r="93" spans="1:11" s="5" customFormat="1" ht="56.25" x14ac:dyDescent="0.3">
      <c r="A93" s="38" t="s">
        <v>242</v>
      </c>
      <c r="B93" s="22" t="s">
        <v>83</v>
      </c>
      <c r="C93" s="23" t="s">
        <v>67</v>
      </c>
      <c r="D93" s="23" t="s">
        <v>68</v>
      </c>
      <c r="E93" s="23" t="s">
        <v>84</v>
      </c>
      <c r="F93" s="24" t="s">
        <v>30</v>
      </c>
      <c r="G93" s="22" t="s">
        <v>70</v>
      </c>
      <c r="H93" s="25"/>
      <c r="I93" s="26">
        <v>1588.2665300000001</v>
      </c>
      <c r="J93" s="26">
        <v>1588.2665300000001</v>
      </c>
      <c r="K93" s="27">
        <v>100</v>
      </c>
    </row>
    <row r="94" spans="1:11" s="5" customFormat="1" ht="56.25" x14ac:dyDescent="0.3">
      <c r="A94" s="38" t="s">
        <v>243</v>
      </c>
      <c r="B94" s="22" t="s">
        <v>164</v>
      </c>
      <c r="C94" s="23" t="s">
        <v>27</v>
      </c>
      <c r="D94" s="23" t="s">
        <v>68</v>
      </c>
      <c r="E94" s="23" t="s">
        <v>162</v>
      </c>
      <c r="F94" s="24" t="s">
        <v>30</v>
      </c>
      <c r="G94" s="22" t="s">
        <v>31</v>
      </c>
      <c r="H94" s="25"/>
      <c r="I94" s="26">
        <v>8010.9351299999998</v>
      </c>
      <c r="J94" s="26">
        <v>1257.6210799999999</v>
      </c>
      <c r="K94" s="27">
        <v>15.7</v>
      </c>
    </row>
    <row r="95" spans="1:11" s="5" customFormat="1" ht="37.5" x14ac:dyDescent="0.3">
      <c r="A95" s="39" t="s">
        <v>18</v>
      </c>
      <c r="B95" s="17" t="s">
        <v>85</v>
      </c>
      <c r="C95" s="18"/>
      <c r="D95" s="18"/>
      <c r="E95" s="18"/>
      <c r="F95" s="18"/>
      <c r="G95" s="19"/>
      <c r="H95" s="19"/>
      <c r="I95" s="20">
        <v>401569.40195999999</v>
      </c>
      <c r="J95" s="20">
        <v>208449.84112999999</v>
      </c>
      <c r="K95" s="21">
        <v>51.9</v>
      </c>
    </row>
    <row r="96" spans="1:11" s="5" customFormat="1" ht="56.25" x14ac:dyDescent="0.3">
      <c r="A96" s="38" t="s">
        <v>86</v>
      </c>
      <c r="B96" s="22" t="s">
        <v>87</v>
      </c>
      <c r="C96" s="23" t="s">
        <v>88</v>
      </c>
      <c r="D96" s="23" t="s">
        <v>89</v>
      </c>
      <c r="E96" s="23" t="s">
        <v>90</v>
      </c>
      <c r="F96" s="24" t="s">
        <v>30</v>
      </c>
      <c r="G96" s="22" t="s">
        <v>91</v>
      </c>
      <c r="H96" s="25"/>
      <c r="I96" s="26">
        <v>6313.1313099999998</v>
      </c>
      <c r="J96" s="26">
        <v>4049.2963199999999</v>
      </c>
      <c r="K96" s="27">
        <v>64.099999999999994</v>
      </c>
    </row>
    <row r="97" spans="1:11" s="5" customFormat="1" ht="56.25" x14ac:dyDescent="0.3">
      <c r="A97" s="38" t="s">
        <v>92</v>
      </c>
      <c r="B97" s="22" t="s">
        <v>93</v>
      </c>
      <c r="C97" s="23" t="s">
        <v>27</v>
      </c>
      <c r="D97" s="23" t="s">
        <v>89</v>
      </c>
      <c r="E97" s="23" t="s">
        <v>165</v>
      </c>
      <c r="F97" s="24" t="s">
        <v>30</v>
      </c>
      <c r="G97" s="22" t="s">
        <v>31</v>
      </c>
      <c r="H97" s="25"/>
      <c r="I97" s="26">
        <v>16570.26583</v>
      </c>
      <c r="J97" s="26">
        <v>15438.594129999999</v>
      </c>
      <c r="K97" s="27">
        <v>93.2</v>
      </c>
    </row>
    <row r="98" spans="1:11" s="5" customFormat="1" ht="56.25" x14ac:dyDescent="0.3">
      <c r="A98" s="38" t="s">
        <v>212</v>
      </c>
      <c r="B98" s="22" t="s">
        <v>166</v>
      </c>
      <c r="C98" s="23" t="s">
        <v>88</v>
      </c>
      <c r="D98" s="23" t="s">
        <v>167</v>
      </c>
      <c r="E98" s="23" t="s">
        <v>168</v>
      </c>
      <c r="F98" s="24" t="s">
        <v>30</v>
      </c>
      <c r="G98" s="22" t="s">
        <v>91</v>
      </c>
      <c r="H98" s="25"/>
      <c r="I98" s="26">
        <v>30000</v>
      </c>
      <c r="J98" s="26">
        <v>20000</v>
      </c>
      <c r="K98" s="27">
        <v>66.7</v>
      </c>
    </row>
    <row r="99" spans="1:11" s="5" customFormat="1" ht="56.25" x14ac:dyDescent="0.3">
      <c r="A99" s="38" t="s">
        <v>213</v>
      </c>
      <c r="B99" s="22" t="s">
        <v>169</v>
      </c>
      <c r="C99" s="23" t="s">
        <v>88</v>
      </c>
      <c r="D99" s="23" t="s">
        <v>167</v>
      </c>
      <c r="E99" s="23" t="s">
        <v>168</v>
      </c>
      <c r="F99" s="24" t="s">
        <v>30</v>
      </c>
      <c r="G99" s="22" t="s">
        <v>91</v>
      </c>
      <c r="H99" s="25"/>
      <c r="I99" s="26">
        <v>66088.800000000003</v>
      </c>
      <c r="J99" s="29"/>
      <c r="K99" s="29"/>
    </row>
    <row r="100" spans="1:11" s="5" customFormat="1" ht="56.25" x14ac:dyDescent="0.3">
      <c r="A100" s="38" t="s">
        <v>244</v>
      </c>
      <c r="B100" s="22" t="s">
        <v>87</v>
      </c>
      <c r="C100" s="23" t="s">
        <v>88</v>
      </c>
      <c r="D100" s="23" t="s">
        <v>89</v>
      </c>
      <c r="E100" s="23" t="s">
        <v>170</v>
      </c>
      <c r="F100" s="24" t="s">
        <v>30</v>
      </c>
      <c r="G100" s="22" t="s">
        <v>91</v>
      </c>
      <c r="H100" s="25"/>
      <c r="I100" s="26">
        <v>87754.857699999993</v>
      </c>
      <c r="J100" s="26">
        <v>87654.858290000004</v>
      </c>
      <c r="K100" s="27">
        <v>99.9</v>
      </c>
    </row>
    <row r="101" spans="1:11" s="5" customFormat="1" ht="56.25" x14ac:dyDescent="0.3">
      <c r="A101" s="38" t="s">
        <v>245</v>
      </c>
      <c r="B101" s="22" t="s">
        <v>171</v>
      </c>
      <c r="C101" s="23" t="s">
        <v>88</v>
      </c>
      <c r="D101" s="23" t="s">
        <v>89</v>
      </c>
      <c r="E101" s="23" t="s">
        <v>170</v>
      </c>
      <c r="F101" s="24" t="s">
        <v>30</v>
      </c>
      <c r="G101" s="22" t="s">
        <v>91</v>
      </c>
      <c r="H101" s="25"/>
      <c r="I101" s="26">
        <v>4700</v>
      </c>
      <c r="J101" s="29"/>
      <c r="K101" s="29"/>
    </row>
    <row r="102" spans="1:11" s="5" customFormat="1" ht="56.25" x14ac:dyDescent="0.3">
      <c r="A102" s="38" t="s">
        <v>246</v>
      </c>
      <c r="B102" s="22" t="s">
        <v>172</v>
      </c>
      <c r="C102" s="23" t="s">
        <v>88</v>
      </c>
      <c r="D102" s="23" t="s">
        <v>89</v>
      </c>
      <c r="E102" s="23" t="s">
        <v>170</v>
      </c>
      <c r="F102" s="24" t="s">
        <v>30</v>
      </c>
      <c r="G102" s="22" t="s">
        <v>91</v>
      </c>
      <c r="H102" s="25"/>
      <c r="I102" s="26">
        <v>3678.9277699999998</v>
      </c>
      <c r="J102" s="29"/>
      <c r="K102" s="29"/>
    </row>
    <row r="103" spans="1:11" s="5" customFormat="1" ht="56.25" x14ac:dyDescent="0.3">
      <c r="A103" s="38" t="s">
        <v>247</v>
      </c>
      <c r="B103" s="22" t="s">
        <v>173</v>
      </c>
      <c r="C103" s="23" t="s">
        <v>88</v>
      </c>
      <c r="D103" s="23" t="s">
        <v>89</v>
      </c>
      <c r="E103" s="23" t="s">
        <v>170</v>
      </c>
      <c r="F103" s="24" t="s">
        <v>30</v>
      </c>
      <c r="G103" s="22" t="s">
        <v>91</v>
      </c>
      <c r="H103" s="25"/>
      <c r="I103" s="26">
        <v>11840.08203</v>
      </c>
      <c r="J103" s="26">
        <v>1756.4930300000001</v>
      </c>
      <c r="K103" s="27">
        <v>14.8</v>
      </c>
    </row>
    <row r="104" spans="1:11" s="5" customFormat="1" ht="75" x14ac:dyDescent="0.3">
      <c r="A104" s="38" t="s">
        <v>248</v>
      </c>
      <c r="B104" s="22" t="s">
        <v>174</v>
      </c>
      <c r="C104" s="23" t="s">
        <v>88</v>
      </c>
      <c r="D104" s="23" t="s">
        <v>89</v>
      </c>
      <c r="E104" s="23" t="s">
        <v>170</v>
      </c>
      <c r="F104" s="24" t="s">
        <v>30</v>
      </c>
      <c r="G104" s="22" t="s">
        <v>91</v>
      </c>
      <c r="H104" s="25"/>
      <c r="I104" s="26">
        <v>161055.3088</v>
      </c>
      <c r="J104" s="26">
        <v>78856.20766</v>
      </c>
      <c r="K104" s="27">
        <v>49</v>
      </c>
    </row>
    <row r="105" spans="1:11" s="5" customFormat="1" ht="56.25" x14ac:dyDescent="0.3">
      <c r="A105" s="38" t="s">
        <v>249</v>
      </c>
      <c r="B105" s="22" t="s">
        <v>175</v>
      </c>
      <c r="C105" s="23" t="s">
        <v>88</v>
      </c>
      <c r="D105" s="23" t="s">
        <v>89</v>
      </c>
      <c r="E105" s="23" t="s">
        <v>170</v>
      </c>
      <c r="F105" s="24" t="s">
        <v>30</v>
      </c>
      <c r="G105" s="22" t="s">
        <v>91</v>
      </c>
      <c r="H105" s="25"/>
      <c r="I105" s="30">
        <v>172.6782</v>
      </c>
      <c r="J105" s="30">
        <v>172.6782</v>
      </c>
      <c r="K105" s="27">
        <v>100</v>
      </c>
    </row>
    <row r="106" spans="1:11" s="5" customFormat="1" ht="56.25" x14ac:dyDescent="0.3">
      <c r="A106" s="38" t="s">
        <v>250</v>
      </c>
      <c r="B106" s="22" t="s">
        <v>176</v>
      </c>
      <c r="C106" s="23" t="s">
        <v>88</v>
      </c>
      <c r="D106" s="23" t="s">
        <v>89</v>
      </c>
      <c r="E106" s="23" t="s">
        <v>170</v>
      </c>
      <c r="F106" s="24" t="s">
        <v>30</v>
      </c>
      <c r="G106" s="22" t="s">
        <v>91</v>
      </c>
      <c r="H106" s="25"/>
      <c r="I106" s="30">
        <v>550.65531999999996</v>
      </c>
      <c r="J106" s="30">
        <v>284.51850000000002</v>
      </c>
      <c r="K106" s="27">
        <v>51.7</v>
      </c>
    </row>
    <row r="107" spans="1:11" s="5" customFormat="1" ht="56.25" x14ac:dyDescent="0.3">
      <c r="A107" s="38" t="s">
        <v>251</v>
      </c>
      <c r="B107" s="22" t="s">
        <v>177</v>
      </c>
      <c r="C107" s="23" t="s">
        <v>88</v>
      </c>
      <c r="D107" s="23" t="s">
        <v>89</v>
      </c>
      <c r="E107" s="23" t="s">
        <v>170</v>
      </c>
      <c r="F107" s="24" t="s">
        <v>30</v>
      </c>
      <c r="G107" s="22" t="s">
        <v>91</v>
      </c>
      <c r="H107" s="25"/>
      <c r="I107" s="30">
        <v>110</v>
      </c>
      <c r="J107" s="30">
        <v>110</v>
      </c>
      <c r="K107" s="27">
        <v>100</v>
      </c>
    </row>
    <row r="108" spans="1:11" s="5" customFormat="1" ht="56.25" x14ac:dyDescent="0.3">
      <c r="A108" s="38" t="s">
        <v>252</v>
      </c>
      <c r="B108" s="22" t="s">
        <v>178</v>
      </c>
      <c r="C108" s="23" t="s">
        <v>88</v>
      </c>
      <c r="D108" s="23" t="s">
        <v>89</v>
      </c>
      <c r="E108" s="23" t="s">
        <v>170</v>
      </c>
      <c r="F108" s="24" t="s">
        <v>30</v>
      </c>
      <c r="G108" s="22" t="s">
        <v>91</v>
      </c>
      <c r="H108" s="25"/>
      <c r="I108" s="30">
        <v>127.19499999999999</v>
      </c>
      <c r="J108" s="30">
        <v>127.19499999999999</v>
      </c>
      <c r="K108" s="27">
        <v>100</v>
      </c>
    </row>
    <row r="109" spans="1:11" s="5" customFormat="1" ht="56.25" x14ac:dyDescent="0.3">
      <c r="A109" s="38" t="s">
        <v>253</v>
      </c>
      <c r="B109" s="22" t="s">
        <v>179</v>
      </c>
      <c r="C109" s="23" t="s">
        <v>88</v>
      </c>
      <c r="D109" s="23" t="s">
        <v>89</v>
      </c>
      <c r="E109" s="23" t="s">
        <v>180</v>
      </c>
      <c r="F109" s="24" t="s">
        <v>49</v>
      </c>
      <c r="G109" s="22" t="s">
        <v>91</v>
      </c>
      <c r="H109" s="22" t="s">
        <v>51</v>
      </c>
      <c r="I109" s="26">
        <v>10000</v>
      </c>
      <c r="J109" s="29"/>
      <c r="K109" s="29"/>
    </row>
    <row r="110" spans="1:11" s="5" customFormat="1" ht="56.25" x14ac:dyDescent="0.3">
      <c r="A110" s="38" t="s">
        <v>254</v>
      </c>
      <c r="B110" s="22" t="s">
        <v>181</v>
      </c>
      <c r="C110" s="23" t="s">
        <v>88</v>
      </c>
      <c r="D110" s="23" t="s">
        <v>89</v>
      </c>
      <c r="E110" s="23" t="s">
        <v>98</v>
      </c>
      <c r="F110" s="24" t="s">
        <v>49</v>
      </c>
      <c r="G110" s="22" t="s">
        <v>91</v>
      </c>
      <c r="H110" s="22" t="s">
        <v>51</v>
      </c>
      <c r="I110" s="30">
        <v>505.2</v>
      </c>
      <c r="J110" s="29"/>
      <c r="K110" s="29"/>
    </row>
    <row r="111" spans="1:11" s="5" customFormat="1" ht="56.25" x14ac:dyDescent="0.3">
      <c r="A111" s="38" t="s">
        <v>255</v>
      </c>
      <c r="B111" s="22" t="s">
        <v>182</v>
      </c>
      <c r="C111" s="23" t="s">
        <v>88</v>
      </c>
      <c r="D111" s="23" t="s">
        <v>89</v>
      </c>
      <c r="E111" s="23" t="s">
        <v>98</v>
      </c>
      <c r="F111" s="24" t="s">
        <v>49</v>
      </c>
      <c r="G111" s="22" t="s">
        <v>91</v>
      </c>
      <c r="H111" s="22" t="s">
        <v>51</v>
      </c>
      <c r="I111" s="26">
        <v>1734.9</v>
      </c>
      <c r="J111" s="29"/>
      <c r="K111" s="29"/>
    </row>
    <row r="112" spans="1:11" s="5" customFormat="1" ht="56.25" x14ac:dyDescent="0.3">
      <c r="A112" s="38" t="s">
        <v>256</v>
      </c>
      <c r="B112" s="22" t="s">
        <v>97</v>
      </c>
      <c r="C112" s="23" t="s">
        <v>88</v>
      </c>
      <c r="D112" s="23" t="s">
        <v>89</v>
      </c>
      <c r="E112" s="23" t="s">
        <v>98</v>
      </c>
      <c r="F112" s="24" t="s">
        <v>49</v>
      </c>
      <c r="G112" s="22" t="s">
        <v>91</v>
      </c>
      <c r="H112" s="22" t="s">
        <v>51</v>
      </c>
      <c r="I112" s="30">
        <v>367.4</v>
      </c>
      <c r="J112" s="29"/>
      <c r="K112" s="29"/>
    </row>
    <row r="113" spans="1:11" s="5" customFormat="1" ht="56.25" x14ac:dyDescent="0.3">
      <c r="A113" s="39" t="s">
        <v>19</v>
      </c>
      <c r="B113" s="17" t="s">
        <v>183</v>
      </c>
      <c r="C113" s="18"/>
      <c r="D113" s="18"/>
      <c r="E113" s="18"/>
      <c r="F113" s="18"/>
      <c r="G113" s="19"/>
      <c r="H113" s="19"/>
      <c r="I113" s="31">
        <v>0.01</v>
      </c>
      <c r="J113" s="28"/>
      <c r="K113" s="28"/>
    </row>
    <row r="114" spans="1:11" s="5" customFormat="1" ht="56.25" x14ac:dyDescent="0.3">
      <c r="A114" s="38" t="s">
        <v>100</v>
      </c>
      <c r="B114" s="22" t="s">
        <v>184</v>
      </c>
      <c r="C114" s="23" t="s">
        <v>185</v>
      </c>
      <c r="D114" s="23" t="s">
        <v>186</v>
      </c>
      <c r="E114" s="23" t="s">
        <v>187</v>
      </c>
      <c r="F114" s="24" t="s">
        <v>30</v>
      </c>
      <c r="G114" s="22" t="s">
        <v>188</v>
      </c>
      <c r="H114" s="25"/>
      <c r="I114" s="30">
        <v>0.01</v>
      </c>
      <c r="J114" s="29"/>
      <c r="K114" s="29"/>
    </row>
    <row r="115" spans="1:11" s="5" customFormat="1" ht="37.5" x14ac:dyDescent="0.3">
      <c r="A115" s="39" t="s">
        <v>20</v>
      </c>
      <c r="B115" s="17" t="s">
        <v>189</v>
      </c>
      <c r="C115" s="18"/>
      <c r="D115" s="18"/>
      <c r="E115" s="18"/>
      <c r="F115" s="18"/>
      <c r="G115" s="19"/>
      <c r="H115" s="19"/>
      <c r="I115" s="20">
        <v>77635.488140000001</v>
      </c>
      <c r="J115" s="20">
        <v>67467.965989999997</v>
      </c>
      <c r="K115" s="21">
        <v>86.9</v>
      </c>
    </row>
    <row r="116" spans="1:11" s="5" customFormat="1" ht="56.25" x14ac:dyDescent="0.3">
      <c r="A116" s="38" t="s">
        <v>104</v>
      </c>
      <c r="B116" s="22" t="s">
        <v>190</v>
      </c>
      <c r="C116" s="23" t="s">
        <v>191</v>
      </c>
      <c r="D116" s="23" t="s">
        <v>192</v>
      </c>
      <c r="E116" s="23" t="s">
        <v>193</v>
      </c>
      <c r="F116" s="24" t="s">
        <v>30</v>
      </c>
      <c r="G116" s="22" t="s">
        <v>194</v>
      </c>
      <c r="H116" s="25"/>
      <c r="I116" s="26">
        <v>67814.87341</v>
      </c>
      <c r="J116" s="26">
        <v>67467.965989999997</v>
      </c>
      <c r="K116" s="27">
        <v>99.5</v>
      </c>
    </row>
    <row r="117" spans="1:11" s="5" customFormat="1" ht="56.25" x14ac:dyDescent="0.3">
      <c r="A117" s="38" t="s">
        <v>214</v>
      </c>
      <c r="B117" s="22" t="s">
        <v>195</v>
      </c>
      <c r="C117" s="23" t="s">
        <v>191</v>
      </c>
      <c r="D117" s="23" t="s">
        <v>192</v>
      </c>
      <c r="E117" s="23" t="s">
        <v>193</v>
      </c>
      <c r="F117" s="24" t="s">
        <v>30</v>
      </c>
      <c r="G117" s="22" t="s">
        <v>194</v>
      </c>
      <c r="H117" s="25"/>
      <c r="I117" s="26">
        <v>9820.6147299999993</v>
      </c>
      <c r="J117" s="29"/>
      <c r="K117" s="29"/>
    </row>
    <row r="118" spans="1:11" s="5" customFormat="1" ht="37.5" x14ac:dyDescent="0.3">
      <c r="A118" s="39" t="s">
        <v>21</v>
      </c>
      <c r="B118" s="17" t="s">
        <v>99</v>
      </c>
      <c r="C118" s="18"/>
      <c r="D118" s="18"/>
      <c r="E118" s="18"/>
      <c r="F118" s="18"/>
      <c r="G118" s="19"/>
      <c r="H118" s="19"/>
      <c r="I118" s="20">
        <v>6945.93588</v>
      </c>
      <c r="J118" s="20">
        <v>6945.9358199999997</v>
      </c>
      <c r="K118" s="21">
        <v>100</v>
      </c>
    </row>
    <row r="119" spans="1:11" s="5" customFormat="1" ht="112.5" x14ac:dyDescent="0.3">
      <c r="A119" s="38" t="s">
        <v>196</v>
      </c>
      <c r="B119" s="22" t="s">
        <v>101</v>
      </c>
      <c r="C119" s="23" t="s">
        <v>27</v>
      </c>
      <c r="D119" s="23" t="s">
        <v>56</v>
      </c>
      <c r="E119" s="23" t="s">
        <v>102</v>
      </c>
      <c r="F119" s="24" t="s">
        <v>30</v>
      </c>
      <c r="G119" s="22" t="s">
        <v>31</v>
      </c>
      <c r="H119" s="25"/>
      <c r="I119" s="26">
        <v>6945.93588</v>
      </c>
      <c r="J119" s="26">
        <v>6945.9358199999997</v>
      </c>
      <c r="K119" s="27">
        <v>100</v>
      </c>
    </row>
    <row r="120" spans="1:11" s="5" customFormat="1" ht="37.5" x14ac:dyDescent="0.3">
      <c r="A120" s="39" t="s">
        <v>22</v>
      </c>
      <c r="B120" s="17" t="s">
        <v>103</v>
      </c>
      <c r="C120" s="18"/>
      <c r="D120" s="18"/>
      <c r="E120" s="18"/>
      <c r="F120" s="18"/>
      <c r="G120" s="19"/>
      <c r="H120" s="19"/>
      <c r="I120" s="20">
        <v>8886.3858899999996</v>
      </c>
      <c r="J120" s="20">
        <v>6538.1795300000003</v>
      </c>
      <c r="K120" s="21">
        <v>73.599999999999994</v>
      </c>
    </row>
    <row r="121" spans="1:11" s="5" customFormat="1" ht="93.75" x14ac:dyDescent="0.3">
      <c r="A121" s="38" t="s">
        <v>197</v>
      </c>
      <c r="B121" s="22" t="s">
        <v>105</v>
      </c>
      <c r="C121" s="23" t="s">
        <v>106</v>
      </c>
      <c r="D121" s="23" t="s">
        <v>107</v>
      </c>
      <c r="E121" s="23" t="s">
        <v>108</v>
      </c>
      <c r="F121" s="24" t="s">
        <v>49</v>
      </c>
      <c r="G121" s="22" t="s">
        <v>109</v>
      </c>
      <c r="H121" s="22" t="s">
        <v>110</v>
      </c>
      <c r="I121" s="26">
        <v>4361.0323500000004</v>
      </c>
      <c r="J121" s="26">
        <v>2024.98055</v>
      </c>
      <c r="K121" s="27">
        <v>46.4</v>
      </c>
    </row>
    <row r="122" spans="1:11" s="5" customFormat="1" ht="93.75" x14ac:dyDescent="0.3">
      <c r="A122" s="38" t="s">
        <v>257</v>
      </c>
      <c r="B122" s="22" t="s">
        <v>111</v>
      </c>
      <c r="C122" s="23" t="s">
        <v>106</v>
      </c>
      <c r="D122" s="23" t="s">
        <v>112</v>
      </c>
      <c r="E122" s="23" t="s">
        <v>108</v>
      </c>
      <c r="F122" s="24" t="s">
        <v>49</v>
      </c>
      <c r="G122" s="22" t="s">
        <v>109</v>
      </c>
      <c r="H122" s="22" t="s">
        <v>110</v>
      </c>
      <c r="I122" s="26">
        <v>3535.3535400000001</v>
      </c>
      <c r="J122" s="26">
        <v>3523.1989800000001</v>
      </c>
      <c r="K122" s="27">
        <v>99.7</v>
      </c>
    </row>
    <row r="123" spans="1:11" s="5" customFormat="1" ht="93.75" x14ac:dyDescent="0.3">
      <c r="A123" s="38" t="s">
        <v>258</v>
      </c>
      <c r="B123" s="22" t="s">
        <v>113</v>
      </c>
      <c r="C123" s="23" t="s">
        <v>106</v>
      </c>
      <c r="D123" s="23" t="s">
        <v>112</v>
      </c>
      <c r="E123" s="23" t="s">
        <v>108</v>
      </c>
      <c r="F123" s="24" t="s">
        <v>49</v>
      </c>
      <c r="G123" s="22" t="s">
        <v>109</v>
      </c>
      <c r="H123" s="22" t="s">
        <v>114</v>
      </c>
      <c r="I123" s="30">
        <v>990</v>
      </c>
      <c r="J123" s="30">
        <v>990</v>
      </c>
      <c r="K123" s="27">
        <v>100</v>
      </c>
    </row>
    <row r="124" spans="1:11" s="5" customFormat="1" ht="18.75" x14ac:dyDescent="0.3">
      <c r="A124" s="40"/>
      <c r="B124" s="17" t="s">
        <v>198</v>
      </c>
      <c r="C124" s="18"/>
      <c r="D124" s="18"/>
      <c r="E124" s="18"/>
      <c r="F124" s="18"/>
      <c r="G124" s="19"/>
      <c r="H124" s="19"/>
      <c r="I124" s="20">
        <v>3459242.0218799999</v>
      </c>
      <c r="J124" s="20">
        <v>2769732.1049799998</v>
      </c>
      <c r="K124" s="21">
        <v>80.099999999999994</v>
      </c>
    </row>
    <row r="125" spans="1:11" s="5" customFormat="1" ht="19.5" x14ac:dyDescent="0.35">
      <c r="A125" s="41"/>
      <c r="B125" s="12" t="s">
        <v>199</v>
      </c>
      <c r="C125" s="13"/>
      <c r="D125" s="13"/>
      <c r="E125" s="13"/>
      <c r="F125" s="14"/>
      <c r="G125" s="15"/>
      <c r="H125" s="15"/>
      <c r="I125" s="16"/>
      <c r="J125" s="16"/>
      <c r="K125" s="16"/>
    </row>
    <row r="126" spans="1:11" s="5" customFormat="1" ht="37.5" x14ac:dyDescent="0.3">
      <c r="A126" s="39" t="s">
        <v>12</v>
      </c>
      <c r="B126" s="17" t="s">
        <v>59</v>
      </c>
      <c r="C126" s="18"/>
      <c r="D126" s="18"/>
      <c r="E126" s="18"/>
      <c r="F126" s="18"/>
      <c r="G126" s="19"/>
      <c r="H126" s="19"/>
      <c r="I126" s="20">
        <v>383516.81396</v>
      </c>
      <c r="J126" s="20">
        <v>383516.81396</v>
      </c>
      <c r="K126" s="21">
        <v>100</v>
      </c>
    </row>
    <row r="127" spans="1:11" s="5" customFormat="1" ht="56.25" x14ac:dyDescent="0.3">
      <c r="A127" s="38" t="s">
        <v>25</v>
      </c>
      <c r="B127" s="22" t="s">
        <v>200</v>
      </c>
      <c r="C127" s="23" t="s">
        <v>27</v>
      </c>
      <c r="D127" s="23" t="s">
        <v>62</v>
      </c>
      <c r="E127" s="23" t="s">
        <v>201</v>
      </c>
      <c r="F127" s="24" t="s">
        <v>49</v>
      </c>
      <c r="G127" s="22" t="s">
        <v>31</v>
      </c>
      <c r="H127" s="22" t="s">
        <v>51</v>
      </c>
      <c r="I127" s="26">
        <v>10204.785</v>
      </c>
      <c r="J127" s="26">
        <v>10204.785</v>
      </c>
      <c r="K127" s="27">
        <v>100</v>
      </c>
    </row>
    <row r="128" spans="1:11" s="5" customFormat="1" ht="56.25" x14ac:dyDescent="0.3">
      <c r="A128" s="38" t="s">
        <v>32</v>
      </c>
      <c r="B128" s="22" t="s">
        <v>136</v>
      </c>
      <c r="C128" s="23" t="s">
        <v>27</v>
      </c>
      <c r="D128" s="23" t="s">
        <v>62</v>
      </c>
      <c r="E128" s="23" t="s">
        <v>201</v>
      </c>
      <c r="F128" s="24" t="s">
        <v>49</v>
      </c>
      <c r="G128" s="22" t="s">
        <v>31</v>
      </c>
      <c r="H128" s="22" t="s">
        <v>51</v>
      </c>
      <c r="I128" s="26">
        <v>227527.60028000001</v>
      </c>
      <c r="J128" s="26">
        <v>227527.60028000001</v>
      </c>
      <c r="K128" s="27">
        <v>100</v>
      </c>
    </row>
    <row r="129" spans="1:11" s="5" customFormat="1" ht="56.25" x14ac:dyDescent="0.3">
      <c r="A129" s="38" t="s">
        <v>216</v>
      </c>
      <c r="B129" s="22" t="s">
        <v>136</v>
      </c>
      <c r="C129" s="23" t="s">
        <v>27</v>
      </c>
      <c r="D129" s="23" t="s">
        <v>62</v>
      </c>
      <c r="E129" s="23" t="s">
        <v>201</v>
      </c>
      <c r="F129" s="24" t="s">
        <v>49</v>
      </c>
      <c r="G129" s="22" t="s">
        <v>31</v>
      </c>
      <c r="H129" s="22" t="s">
        <v>114</v>
      </c>
      <c r="I129" s="26">
        <v>21893.342479999999</v>
      </c>
      <c r="J129" s="26">
        <v>21893.342479999999</v>
      </c>
      <c r="K129" s="27">
        <v>100</v>
      </c>
    </row>
    <row r="130" spans="1:11" s="5" customFormat="1" ht="56.25" x14ac:dyDescent="0.3">
      <c r="A130" s="38" t="s">
        <v>217</v>
      </c>
      <c r="B130" s="22" t="s">
        <v>136</v>
      </c>
      <c r="C130" s="23" t="s">
        <v>27</v>
      </c>
      <c r="D130" s="23" t="s">
        <v>62</v>
      </c>
      <c r="E130" s="23" t="s">
        <v>201</v>
      </c>
      <c r="F130" s="24" t="s">
        <v>49</v>
      </c>
      <c r="G130" s="22" t="s">
        <v>31</v>
      </c>
      <c r="H130" s="22" t="s">
        <v>202</v>
      </c>
      <c r="I130" s="26">
        <v>27341.784029999999</v>
      </c>
      <c r="J130" s="26">
        <v>27341.784029999999</v>
      </c>
      <c r="K130" s="27">
        <v>100</v>
      </c>
    </row>
    <row r="131" spans="1:11" s="5" customFormat="1" ht="56.25" x14ac:dyDescent="0.3">
      <c r="A131" s="38" t="s">
        <v>218</v>
      </c>
      <c r="B131" s="22" t="s">
        <v>136</v>
      </c>
      <c r="C131" s="23" t="s">
        <v>27</v>
      </c>
      <c r="D131" s="23" t="s">
        <v>62</v>
      </c>
      <c r="E131" s="23" t="s">
        <v>201</v>
      </c>
      <c r="F131" s="24" t="s">
        <v>49</v>
      </c>
      <c r="G131" s="22" t="s">
        <v>31</v>
      </c>
      <c r="H131" s="22" t="s">
        <v>150</v>
      </c>
      <c r="I131" s="26">
        <v>3987.009</v>
      </c>
      <c r="J131" s="26">
        <v>3987.009</v>
      </c>
      <c r="K131" s="27">
        <v>100</v>
      </c>
    </row>
    <row r="132" spans="1:11" s="5" customFormat="1" ht="56.25" x14ac:dyDescent="0.3">
      <c r="A132" s="38" t="s">
        <v>219</v>
      </c>
      <c r="B132" s="22" t="s">
        <v>136</v>
      </c>
      <c r="C132" s="23" t="s">
        <v>27</v>
      </c>
      <c r="D132" s="23" t="s">
        <v>62</v>
      </c>
      <c r="E132" s="23" t="s">
        <v>201</v>
      </c>
      <c r="F132" s="24" t="s">
        <v>49</v>
      </c>
      <c r="G132" s="22" t="s">
        <v>31</v>
      </c>
      <c r="H132" s="22" t="s">
        <v>203</v>
      </c>
      <c r="I132" s="26">
        <v>30932.36997</v>
      </c>
      <c r="J132" s="26">
        <v>30932.36997</v>
      </c>
      <c r="K132" s="27">
        <v>100</v>
      </c>
    </row>
    <row r="133" spans="1:11" s="5" customFormat="1" ht="56.25" x14ac:dyDescent="0.3">
      <c r="A133" s="38" t="s">
        <v>220</v>
      </c>
      <c r="B133" s="22" t="s">
        <v>136</v>
      </c>
      <c r="C133" s="23" t="s">
        <v>27</v>
      </c>
      <c r="D133" s="23" t="s">
        <v>62</v>
      </c>
      <c r="E133" s="23" t="s">
        <v>201</v>
      </c>
      <c r="F133" s="24" t="s">
        <v>49</v>
      </c>
      <c r="G133" s="22" t="s">
        <v>31</v>
      </c>
      <c r="H133" s="22" t="s">
        <v>155</v>
      </c>
      <c r="I133" s="26">
        <v>24660.335999999999</v>
      </c>
      <c r="J133" s="26">
        <v>24660.335999999999</v>
      </c>
      <c r="K133" s="27">
        <v>100</v>
      </c>
    </row>
    <row r="134" spans="1:11" s="5" customFormat="1" ht="56.25" x14ac:dyDescent="0.3">
      <c r="A134" s="38" t="s">
        <v>221</v>
      </c>
      <c r="B134" s="22" t="s">
        <v>136</v>
      </c>
      <c r="C134" s="23" t="s">
        <v>27</v>
      </c>
      <c r="D134" s="23" t="s">
        <v>62</v>
      </c>
      <c r="E134" s="23" t="s">
        <v>201</v>
      </c>
      <c r="F134" s="24" t="s">
        <v>49</v>
      </c>
      <c r="G134" s="22" t="s">
        <v>31</v>
      </c>
      <c r="H134" s="22" t="s">
        <v>77</v>
      </c>
      <c r="I134" s="26">
        <v>33515.883099999999</v>
      </c>
      <c r="J134" s="26">
        <v>33515.883099999999</v>
      </c>
      <c r="K134" s="27">
        <v>100</v>
      </c>
    </row>
    <row r="135" spans="1:11" s="5" customFormat="1" ht="56.25" x14ac:dyDescent="0.3">
      <c r="A135" s="38" t="s">
        <v>222</v>
      </c>
      <c r="B135" s="22" t="s">
        <v>136</v>
      </c>
      <c r="C135" s="23" t="s">
        <v>27</v>
      </c>
      <c r="D135" s="23" t="s">
        <v>62</v>
      </c>
      <c r="E135" s="23" t="s">
        <v>201</v>
      </c>
      <c r="F135" s="24" t="s">
        <v>49</v>
      </c>
      <c r="G135" s="22" t="s">
        <v>31</v>
      </c>
      <c r="H135" s="22" t="s">
        <v>138</v>
      </c>
      <c r="I135" s="26">
        <v>3453.7040999999999</v>
      </c>
      <c r="J135" s="26">
        <v>3453.7040999999999</v>
      </c>
      <c r="K135" s="27">
        <v>100</v>
      </c>
    </row>
    <row r="136" spans="1:11" s="5" customFormat="1" ht="18.75" x14ac:dyDescent="0.3">
      <c r="A136" s="40"/>
      <c r="B136" s="17" t="s">
        <v>204</v>
      </c>
      <c r="C136" s="18"/>
      <c r="D136" s="18"/>
      <c r="E136" s="18"/>
      <c r="F136" s="18"/>
      <c r="G136" s="19"/>
      <c r="H136" s="19"/>
      <c r="I136" s="20">
        <v>383516.81396</v>
      </c>
      <c r="J136" s="20">
        <v>383516.81396</v>
      </c>
      <c r="K136" s="21">
        <v>100</v>
      </c>
    </row>
    <row r="137" spans="1:11" s="5" customFormat="1" ht="22.5" x14ac:dyDescent="0.3">
      <c r="A137" s="42"/>
      <c r="B137" s="32" t="s">
        <v>205</v>
      </c>
      <c r="C137" s="33"/>
      <c r="D137" s="33"/>
      <c r="E137" s="33"/>
      <c r="F137" s="33"/>
      <c r="G137" s="34"/>
      <c r="H137" s="34"/>
      <c r="I137" s="35">
        <v>15247072.71221</v>
      </c>
      <c r="J137" s="35">
        <v>13504477.469000001</v>
      </c>
      <c r="K137" s="36">
        <v>88.6</v>
      </c>
    </row>
  </sheetData>
  <mergeCells count="13">
    <mergeCell ref="A7:K7"/>
    <mergeCell ref="A8:K8"/>
    <mergeCell ref="I1:K1"/>
    <mergeCell ref="I2:K2"/>
    <mergeCell ref="A9:K9"/>
    <mergeCell ref="I11:I12"/>
    <mergeCell ref="J11:J12"/>
    <mergeCell ref="K11:K12"/>
    <mergeCell ref="A11:A12"/>
    <mergeCell ref="B11:B12"/>
    <mergeCell ref="C11:F11"/>
    <mergeCell ref="G11:G12"/>
    <mergeCell ref="H11:H12"/>
  </mergeCells>
  <pageMargins left="0.35" right="0.15748031496062992" top="0.23622047244094491" bottom="0.27559055118110237" header="0" footer="0"/>
  <pageSetup paperSize="9" scale="34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2026-05-21T01:26:28Z</cp:lastPrinted>
  <dcterms:modified xsi:type="dcterms:W3CDTF">2026-05-21T01:26:39Z</dcterms:modified>
</cp:coreProperties>
</file>